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sus\Desktop\Arzhangnia-Listofer\Zone 5\"/>
    </mc:Choice>
  </mc:AlternateContent>
  <xr:revisionPtr revIDLastSave="0" documentId="13_ncr:1_{C8D8CABD-61E4-4896-8D9B-C46CC8AE2156}" xr6:coauthVersionLast="47" xr6:coauthVersionMax="47" xr10:uidLastSave="{00000000-0000-0000-0000-000000000000}"/>
  <bookViews>
    <workbookView xWindow="-108" yWindow="-108" windowWidth="23256" windowHeight="12576" tabRatio="692" firstSheet="2" activeTab="9" xr2:uid="{00000000-000D-0000-FFFF-FFFF00000000}"/>
  </bookViews>
  <sheets>
    <sheet name="Eschtal" sheetId="85" r:id="rId1"/>
    <sheet name="+6720" sheetId="124" r:id="rId2"/>
    <sheet name="+7160" sheetId="142" r:id="rId3"/>
    <sheet name="+7780 (12c-15)" sheetId="143" r:id="rId4"/>
    <sheet name="+7780 (16-19) " sheetId="144" r:id="rId5"/>
    <sheet name="+8320 (12c-15)" sheetId="145" r:id="rId6"/>
    <sheet name="+8320 (16-19)" sheetId="146" r:id="rId7"/>
    <sheet name="+8860 (12c-15) " sheetId="147" r:id="rId8"/>
    <sheet name="+8860 (16-19)" sheetId="148" r:id="rId9"/>
    <sheet name="Total" sheetId="134" r:id="rId10"/>
  </sheets>
  <definedNames>
    <definedName name="Alfa_D">#REF!</definedName>
    <definedName name="ALFA_P">#REF!</definedName>
    <definedName name="Alfa_R">#REF!</definedName>
    <definedName name="Arze_Dahane">#REF!</definedName>
    <definedName name="del_area">#REF!,#REF!</definedName>
    <definedName name="Design_Len">#REF!</definedName>
    <definedName name="exam">#REF!</definedName>
    <definedName name="Kilometr">#REF!</definedName>
    <definedName name="Metr">#REF!</definedName>
    <definedName name="n_Armator">#REF!</definedName>
    <definedName name="_xlnm.Print_Area" localSheetId="1">'+6720'!$B$2:$M$25</definedName>
    <definedName name="_xlnm.Print_Area" localSheetId="2">'+7160'!$B$2:$M$25</definedName>
    <definedName name="_xlnm.Print_Area" localSheetId="3">'+7780 (12c-15)'!$B$2:$N$19</definedName>
    <definedName name="_xlnm.Print_Area" localSheetId="4">'+7780 (16-19) '!$B$2:$N$19</definedName>
    <definedName name="_xlnm.Print_Area" localSheetId="5">'+8320 (12c-15)'!$B$2:$O$24</definedName>
    <definedName name="_xlnm.Print_Area" localSheetId="6">'+8320 (16-19)'!$B$2:$O$25</definedName>
    <definedName name="_xlnm.Print_Area" localSheetId="7">'+8860 (12c-15) '!$B$2:$O$19</definedName>
    <definedName name="_xlnm.Print_Area" localSheetId="8">'+8860 (16-19)'!$B$2:$O$20</definedName>
    <definedName name="_xlnm.Print_Titles" localSheetId="1">'+6720'!$2:$5</definedName>
    <definedName name="_xlnm.Print_Titles" localSheetId="2">'+7160'!$2:$5</definedName>
    <definedName name="_xlnm.Print_Titles" localSheetId="3">'+7780 (12c-15)'!$2:$5</definedName>
    <definedName name="_xlnm.Print_Titles" localSheetId="4">'+7780 (16-19) '!$2:$5</definedName>
    <definedName name="_xlnm.Print_Titles" localSheetId="5">'+8320 (12c-15)'!$2:$5</definedName>
    <definedName name="_xlnm.Print_Titles" localSheetId="6">'+8320 (16-19)'!$2:$5</definedName>
    <definedName name="_xlnm.Print_Titles" localSheetId="7">'+8860 (12c-15) '!$2:$5</definedName>
    <definedName name="_xlnm.Print_Titles" localSheetId="8">'+8860 (16-19)'!$2:$5</definedName>
    <definedName name="S1_Length">#REF!</definedName>
    <definedName name="S1_Thickness">#REF!</definedName>
    <definedName name="S1_Width">#REF!</definedName>
    <definedName name="S1_Width_Bend">#REF!</definedName>
    <definedName name="SEC_1">#REF!</definedName>
    <definedName name="Tedade_Dahane">#REF!</definedName>
    <definedName name="Zaviy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8" i="134" l="1"/>
  <c r="O8" i="134"/>
  <c r="N8" i="134"/>
  <c r="M8" i="134"/>
  <c r="L8" i="134"/>
  <c r="K8" i="134"/>
  <c r="G8" i="134"/>
  <c r="K15" i="148"/>
  <c r="H13" i="148"/>
  <c r="J13" i="148" s="1"/>
  <c r="H9" i="148"/>
  <c r="L9" i="148" s="1"/>
  <c r="H8" i="148"/>
  <c r="K8" i="148" s="1"/>
  <c r="I7" i="148"/>
  <c r="I6" i="148"/>
  <c r="N15" i="148"/>
  <c r="M15" i="148"/>
  <c r="L15" i="148"/>
  <c r="J15" i="148"/>
  <c r="H12" i="148"/>
  <c r="N12" i="148" s="1"/>
  <c r="J11" i="148"/>
  <c r="H11" i="148"/>
  <c r="M10" i="148"/>
  <c r="J10" i="148"/>
  <c r="H10" i="148"/>
  <c r="N10" i="148" s="1"/>
  <c r="M9" i="148"/>
  <c r="J9" i="148"/>
  <c r="L8" i="148"/>
  <c r="J8" i="148"/>
  <c r="J7" i="148"/>
  <c r="H7" i="148"/>
  <c r="C7" i="148"/>
  <c r="C8" i="148" s="1"/>
  <c r="J6" i="148"/>
  <c r="H6" i="148"/>
  <c r="H12" i="147"/>
  <c r="K14" i="147"/>
  <c r="H11" i="147"/>
  <c r="K11" i="147" s="1"/>
  <c r="K13" i="147" s="1"/>
  <c r="H9" i="147"/>
  <c r="M9" i="147" s="1"/>
  <c r="M13" i="147" s="1"/>
  <c r="I7" i="147"/>
  <c r="I6" i="147"/>
  <c r="N14" i="147"/>
  <c r="M14" i="147"/>
  <c r="L14" i="147"/>
  <c r="J14" i="147"/>
  <c r="J12" i="147"/>
  <c r="N11" i="147"/>
  <c r="J10" i="147"/>
  <c r="H10" i="147"/>
  <c r="N10" i="147" s="1"/>
  <c r="N9" i="147"/>
  <c r="J9" i="147"/>
  <c r="J8" i="147"/>
  <c r="H8" i="147"/>
  <c r="N8" i="147" s="1"/>
  <c r="J7" i="147"/>
  <c r="H7" i="147"/>
  <c r="C7" i="147"/>
  <c r="C8" i="147" s="1"/>
  <c r="C9" i="147" s="1"/>
  <c r="C10" i="147" s="1"/>
  <c r="C11" i="147" s="1"/>
  <c r="J6" i="147"/>
  <c r="H6" i="147"/>
  <c r="H18" i="146"/>
  <c r="J18" i="146" s="1"/>
  <c r="M20" i="146"/>
  <c r="M21" i="146" s="1"/>
  <c r="M19" i="146"/>
  <c r="K17" i="146"/>
  <c r="H17" i="146"/>
  <c r="C17" i="146"/>
  <c r="C18" i="146"/>
  <c r="H16" i="146"/>
  <c r="L16" i="146" s="1"/>
  <c r="H15" i="146"/>
  <c r="M15" i="146" s="1"/>
  <c r="H13" i="146"/>
  <c r="M13" i="146" s="1"/>
  <c r="L13" i="146"/>
  <c r="J13" i="146"/>
  <c r="N13" i="146"/>
  <c r="H12" i="146"/>
  <c r="N12" i="146" s="1"/>
  <c r="H11" i="146"/>
  <c r="M11" i="146" s="1"/>
  <c r="L11" i="146"/>
  <c r="J11" i="146"/>
  <c r="N11" i="146"/>
  <c r="H10" i="146"/>
  <c r="N10" i="146" s="1"/>
  <c r="H9" i="146"/>
  <c r="M9" i="146" s="1"/>
  <c r="K9" i="146"/>
  <c r="J9" i="146"/>
  <c r="N9" i="146"/>
  <c r="H8" i="146"/>
  <c r="N8" i="146" s="1"/>
  <c r="I6" i="146"/>
  <c r="N20" i="146"/>
  <c r="L20" i="146"/>
  <c r="K20" i="146"/>
  <c r="J20" i="146"/>
  <c r="J14" i="146"/>
  <c r="H14" i="146"/>
  <c r="L14" i="146" s="1"/>
  <c r="J12" i="146"/>
  <c r="L12" i="146"/>
  <c r="J10" i="146"/>
  <c r="L10" i="146"/>
  <c r="J8" i="146"/>
  <c r="K8" i="146"/>
  <c r="J7" i="146"/>
  <c r="I7" i="146"/>
  <c r="H7" i="146"/>
  <c r="N7" i="146" s="1"/>
  <c r="C7" i="146"/>
  <c r="C8" i="146" s="1"/>
  <c r="C9" i="146" s="1"/>
  <c r="C10" i="146" s="1"/>
  <c r="C11" i="146" s="1"/>
  <c r="C12" i="146" s="1"/>
  <c r="C13" i="146" s="1"/>
  <c r="C14" i="146" s="1"/>
  <c r="C15" i="146" s="1"/>
  <c r="C16" i="146" s="1"/>
  <c r="J6" i="146"/>
  <c r="H6" i="146"/>
  <c r="L19" i="145"/>
  <c r="L20" i="145" s="1"/>
  <c r="L18" i="145"/>
  <c r="M16" i="145"/>
  <c r="C17" i="145"/>
  <c r="C16" i="145"/>
  <c r="H16" i="145"/>
  <c r="L15" i="145"/>
  <c r="H15" i="145"/>
  <c r="N15" i="145"/>
  <c r="K15" i="145"/>
  <c r="M15" i="145"/>
  <c r="H14" i="145"/>
  <c r="M14" i="145" s="1"/>
  <c r="K13" i="145"/>
  <c r="H13" i="145"/>
  <c r="H12" i="145"/>
  <c r="N12" i="145" s="1"/>
  <c r="H11" i="145"/>
  <c r="M11" i="145" s="1"/>
  <c r="J11" i="145"/>
  <c r="N11" i="145"/>
  <c r="H10" i="145"/>
  <c r="N10" i="145" s="1"/>
  <c r="H9" i="145"/>
  <c r="M9" i="145" s="1"/>
  <c r="J9" i="145"/>
  <c r="N9" i="145"/>
  <c r="H8" i="145"/>
  <c r="N8" i="145" s="1"/>
  <c r="I6" i="145"/>
  <c r="N19" i="145"/>
  <c r="M19" i="145"/>
  <c r="K19" i="145"/>
  <c r="J19" i="145"/>
  <c r="H17" i="145"/>
  <c r="J17" i="145" s="1"/>
  <c r="N14" i="145"/>
  <c r="K14" i="145"/>
  <c r="J12" i="145"/>
  <c r="M10" i="145"/>
  <c r="J10" i="145"/>
  <c r="M8" i="145"/>
  <c r="J8" i="145"/>
  <c r="N7" i="145"/>
  <c r="J7" i="145"/>
  <c r="I7" i="145"/>
  <c r="H7" i="145"/>
  <c r="C7" i="145"/>
  <c r="C8" i="145" s="1"/>
  <c r="C9" i="145" s="1"/>
  <c r="C10" i="145" s="1"/>
  <c r="C11" i="145" s="1"/>
  <c r="C12" i="145" s="1"/>
  <c r="C13" i="145" s="1"/>
  <c r="C14" i="145" s="1"/>
  <c r="C15" i="145" s="1"/>
  <c r="N6" i="145"/>
  <c r="J6" i="145"/>
  <c r="H6" i="145"/>
  <c r="L14" i="144"/>
  <c r="H12" i="144"/>
  <c r="J12" i="144" s="1"/>
  <c r="H11" i="144"/>
  <c r="L11" i="144" s="1"/>
  <c r="M10" i="144"/>
  <c r="L10" i="144"/>
  <c r="J10" i="144"/>
  <c r="H10" i="144"/>
  <c r="H8" i="144"/>
  <c r="K8" i="144" s="1"/>
  <c r="I7" i="144"/>
  <c r="I6" i="144"/>
  <c r="M14" i="144"/>
  <c r="K14" i="144"/>
  <c r="J14" i="144"/>
  <c r="J11" i="144"/>
  <c r="M9" i="144"/>
  <c r="J9" i="144"/>
  <c r="H9" i="144"/>
  <c r="M8" i="144"/>
  <c r="J8" i="144"/>
  <c r="J7" i="144"/>
  <c r="H7" i="144"/>
  <c r="C7" i="144"/>
  <c r="C8" i="144" s="1"/>
  <c r="C9" i="144" s="1"/>
  <c r="J6" i="144"/>
  <c r="H6" i="144"/>
  <c r="K14" i="143"/>
  <c r="K15" i="143" s="1"/>
  <c r="K13" i="143"/>
  <c r="H12" i="143"/>
  <c r="J12" i="143" s="1"/>
  <c r="C12" i="143"/>
  <c r="C11" i="143"/>
  <c r="H10" i="143"/>
  <c r="M10" i="143" s="1"/>
  <c r="H9" i="143"/>
  <c r="M9" i="143" s="1"/>
  <c r="H8" i="143"/>
  <c r="M8" i="143" s="1"/>
  <c r="H7" i="143"/>
  <c r="I7" i="143"/>
  <c r="I6" i="143"/>
  <c r="H6" i="143"/>
  <c r="C7" i="143"/>
  <c r="C8" i="143" s="1"/>
  <c r="C9" i="143" s="1"/>
  <c r="C10" i="143" s="1"/>
  <c r="M14" i="143"/>
  <c r="L14" i="143"/>
  <c r="J14" i="143"/>
  <c r="M11" i="143"/>
  <c r="H11" i="143"/>
  <c r="L11" i="143" s="1"/>
  <c r="J10" i="143"/>
  <c r="J9" i="143"/>
  <c r="L9" i="143"/>
  <c r="J8" i="143"/>
  <c r="L8" i="143"/>
  <c r="M7" i="143"/>
  <c r="J7" i="143"/>
  <c r="M6" i="143"/>
  <c r="J6" i="143"/>
  <c r="H18" i="142"/>
  <c r="J18" i="142" s="1"/>
  <c r="H17" i="142"/>
  <c r="H13" i="142"/>
  <c r="H12" i="142"/>
  <c r="K11" i="142"/>
  <c r="H11" i="142"/>
  <c r="K10" i="142"/>
  <c r="H10" i="142"/>
  <c r="L20" i="142"/>
  <c r="K20" i="142"/>
  <c r="J20" i="142"/>
  <c r="J17" i="142"/>
  <c r="L16" i="142"/>
  <c r="H16" i="142"/>
  <c r="L15" i="142"/>
  <c r="H15" i="142"/>
  <c r="K15" i="142" s="1"/>
  <c r="H14" i="142"/>
  <c r="L14" i="142" s="1"/>
  <c r="J13" i="142"/>
  <c r="L13" i="142"/>
  <c r="J12" i="142"/>
  <c r="L12" i="142"/>
  <c r="J11" i="142"/>
  <c r="L11" i="142"/>
  <c r="J10" i="142"/>
  <c r="L10" i="142"/>
  <c r="L9" i="142"/>
  <c r="J9" i="142"/>
  <c r="I9" i="142"/>
  <c r="K9" i="142" s="1"/>
  <c r="H9" i="142"/>
  <c r="L8" i="142"/>
  <c r="K8" i="142"/>
  <c r="J8" i="142"/>
  <c r="I8" i="142"/>
  <c r="H8" i="142"/>
  <c r="L7" i="142"/>
  <c r="J7" i="142"/>
  <c r="I7" i="142"/>
  <c r="K7" i="142" s="1"/>
  <c r="H7" i="142"/>
  <c r="C7" i="142"/>
  <c r="C8" i="142" s="1"/>
  <c r="C9" i="142" s="1"/>
  <c r="C10" i="142" s="1"/>
  <c r="C11" i="142" s="1"/>
  <c r="C12" i="142" s="1"/>
  <c r="C13" i="142" s="1"/>
  <c r="C14" i="142" s="1"/>
  <c r="C15" i="142" s="1"/>
  <c r="C16" i="142" s="1"/>
  <c r="C17" i="142" s="1"/>
  <c r="C18" i="142" s="1"/>
  <c r="L6" i="142"/>
  <c r="K6" i="142"/>
  <c r="J6" i="142"/>
  <c r="I6" i="142"/>
  <c r="H6" i="142"/>
  <c r="C17" i="124"/>
  <c r="H16" i="124"/>
  <c r="L16" i="124" s="1"/>
  <c r="C16" i="124"/>
  <c r="H15" i="124"/>
  <c r="K15" i="124" s="1"/>
  <c r="L15" i="124"/>
  <c r="H14" i="124"/>
  <c r="L14" i="124" s="1"/>
  <c r="K20" i="124"/>
  <c r="H17" i="124"/>
  <c r="J17" i="124" s="1"/>
  <c r="H18" i="124"/>
  <c r="H13" i="124"/>
  <c r="L13" i="124" s="1"/>
  <c r="H12" i="124"/>
  <c r="L12" i="124" s="1"/>
  <c r="H11" i="124"/>
  <c r="L11" i="124" s="1"/>
  <c r="H9" i="124"/>
  <c r="H8" i="124"/>
  <c r="H7" i="124"/>
  <c r="H6" i="124"/>
  <c r="H10" i="124"/>
  <c r="I9" i="124"/>
  <c r="J9" i="124"/>
  <c r="I8" i="124"/>
  <c r="I7" i="124"/>
  <c r="C7" i="124"/>
  <c r="C8" i="124" s="1"/>
  <c r="C9" i="124" s="1"/>
  <c r="C10" i="124" s="1"/>
  <c r="J7" i="124"/>
  <c r="I6" i="124"/>
  <c r="J13" i="124"/>
  <c r="J12" i="124"/>
  <c r="J11" i="124"/>
  <c r="M11" i="148" l="1"/>
  <c r="M14" i="148" s="1"/>
  <c r="M16" i="148" s="1"/>
  <c r="K12" i="148"/>
  <c r="K14" i="148" s="1"/>
  <c r="K16" i="148" s="1"/>
  <c r="C9" i="148"/>
  <c r="C10" i="148" s="1"/>
  <c r="L14" i="148"/>
  <c r="L16" i="148" s="1"/>
  <c r="N6" i="148"/>
  <c r="J14" i="148"/>
  <c r="J16" i="148" s="1"/>
  <c r="N7" i="148"/>
  <c r="K15" i="147"/>
  <c r="C12" i="147"/>
  <c r="L10" i="147"/>
  <c r="L13" i="147" s="1"/>
  <c r="L15" i="147" s="1"/>
  <c r="N6" i="147"/>
  <c r="J13" i="147"/>
  <c r="J15" i="147" s="1"/>
  <c r="N7" i="147"/>
  <c r="N13" i="147" s="1"/>
  <c r="N15" i="147" s="1"/>
  <c r="M15" i="147"/>
  <c r="N14" i="146"/>
  <c r="M6" i="146"/>
  <c r="M7" i="146"/>
  <c r="K19" i="146"/>
  <c r="K21" i="146" s="1"/>
  <c r="L19" i="146"/>
  <c r="L21" i="146" s="1"/>
  <c r="N6" i="146"/>
  <c r="J19" i="146"/>
  <c r="J21" i="146" s="1"/>
  <c r="K18" i="145"/>
  <c r="K20" i="145" s="1"/>
  <c r="M7" i="145"/>
  <c r="M6" i="145"/>
  <c r="N18" i="145"/>
  <c r="N20" i="145" s="1"/>
  <c r="J18" i="145"/>
  <c r="J20" i="145" s="1"/>
  <c r="L15" i="144"/>
  <c r="C10" i="144"/>
  <c r="C11" i="144" s="1"/>
  <c r="C12" i="144" s="1"/>
  <c r="M6" i="144"/>
  <c r="L9" i="144"/>
  <c r="L13" i="144" s="1"/>
  <c r="K13" i="144"/>
  <c r="K15" i="144" s="1"/>
  <c r="M7" i="144"/>
  <c r="M13" i="144" s="1"/>
  <c r="M15" i="144" s="1"/>
  <c r="J13" i="144"/>
  <c r="J15" i="144" s="1"/>
  <c r="L6" i="143"/>
  <c r="K11" i="143"/>
  <c r="M13" i="143"/>
  <c r="M15" i="143" s="1"/>
  <c r="L7" i="143"/>
  <c r="J13" i="143"/>
  <c r="J15" i="143" s="1"/>
  <c r="J19" i="142"/>
  <c r="J21" i="142" s="1"/>
  <c r="L19" i="142"/>
  <c r="L21" i="142" s="1"/>
  <c r="K19" i="142"/>
  <c r="K21" i="142" s="1"/>
  <c r="K9" i="124"/>
  <c r="K6" i="124"/>
  <c r="K7" i="124"/>
  <c r="K8" i="124"/>
  <c r="L9" i="124"/>
  <c r="L7" i="124"/>
  <c r="J18" i="124"/>
  <c r="L20" i="124"/>
  <c r="J20" i="124"/>
  <c r="L10" i="124"/>
  <c r="J10" i="124"/>
  <c r="J8" i="124"/>
  <c r="J6" i="124"/>
  <c r="C11" i="148" l="1"/>
  <c r="C12" i="148" s="1"/>
  <c r="C13" i="148" s="1"/>
  <c r="N14" i="148"/>
  <c r="N16" i="148" s="1"/>
  <c r="J17" i="148" s="1"/>
  <c r="J16" i="147"/>
  <c r="N19" i="146"/>
  <c r="N21" i="146" s="1"/>
  <c r="J22" i="146"/>
  <c r="M18" i="145"/>
  <c r="M20" i="145" s="1"/>
  <c r="J21" i="145" s="1"/>
  <c r="J16" i="144"/>
  <c r="L13" i="143"/>
  <c r="L15" i="143" s="1"/>
  <c r="J16" i="143" s="1"/>
  <c r="J22" i="142"/>
  <c r="K19" i="124"/>
  <c r="K21" i="124" s="1"/>
  <c r="C11" i="124"/>
  <c r="L8" i="124"/>
  <c r="L6" i="124"/>
  <c r="J19" i="124"/>
  <c r="J21" i="124" s="1"/>
  <c r="H9" i="85"/>
  <c r="H8" i="85"/>
  <c r="I8" i="85" s="1"/>
  <c r="C12" i="124" l="1"/>
  <c r="L19" i="124"/>
  <c r="L21" i="124" s="1"/>
  <c r="J22" i="124" l="1"/>
  <c r="C13" i="124"/>
  <c r="C14" i="124" l="1"/>
  <c r="C15" i="124" l="1"/>
  <c r="C18" i="124" s="1"/>
</calcChain>
</file>

<file path=xl/sharedStrings.xml><?xml version="1.0" encoding="utf-8"?>
<sst xmlns="http://schemas.openxmlformats.org/spreadsheetml/2006/main" count="305" uniqueCount="44">
  <si>
    <t>POS</t>
  </si>
  <si>
    <t>Ф</t>
  </si>
  <si>
    <t>UNIT WEIGHT</t>
  </si>
  <si>
    <t>TOTAL WEIGHT</t>
  </si>
  <si>
    <t>(m)</t>
  </si>
  <si>
    <t>(kg/m)</t>
  </si>
  <si>
    <t>(kg)</t>
  </si>
  <si>
    <t>@</t>
  </si>
  <si>
    <t>Total Len. (m)</t>
  </si>
  <si>
    <t>Total</t>
  </si>
  <si>
    <t>BAR SHAPE (m)</t>
  </si>
  <si>
    <t>NO.</t>
  </si>
  <si>
    <t>L
(cm)</t>
  </si>
  <si>
    <t xml:space="preserve"> </t>
  </si>
  <si>
    <t xml:space="preserve">Grand Total      </t>
  </si>
  <si>
    <t>Grand Total  (kg)</t>
  </si>
  <si>
    <t>TOTAL WEIGHT (kg)</t>
  </si>
  <si>
    <t>W (kg/m)</t>
  </si>
  <si>
    <r>
      <t>S (cm</t>
    </r>
    <r>
      <rPr>
        <vertAlign val="superscript"/>
        <sz val="10"/>
        <rFont val="Tahoma"/>
        <family val="2"/>
      </rPr>
      <t>2</t>
    </r>
    <r>
      <rPr>
        <sz val="10"/>
        <rFont val="Tahoma"/>
        <charset val="178"/>
      </rPr>
      <t>)</t>
    </r>
  </si>
  <si>
    <t>--</t>
  </si>
  <si>
    <t>3*1</t>
  </si>
  <si>
    <t>2*1</t>
  </si>
  <si>
    <t>1*1</t>
  </si>
  <si>
    <t>4*1</t>
  </si>
  <si>
    <t>Bar</t>
  </si>
  <si>
    <t>Weight</t>
  </si>
  <si>
    <t>Frame 12c,F-19,F</t>
  </si>
  <si>
    <t>FRAME 12c,F-19,F        +6720</t>
  </si>
  <si>
    <t>187*1</t>
  </si>
  <si>
    <t>66*1</t>
  </si>
  <si>
    <t>FRAME 12c,F-19,F        +7160</t>
  </si>
  <si>
    <t>142*1</t>
  </si>
  <si>
    <t>190*1</t>
  </si>
  <si>
    <t>104*1</t>
  </si>
  <si>
    <t>FRAME 12c,F-19,F  (16-19)      +7780</t>
  </si>
  <si>
    <t>134*1</t>
  </si>
  <si>
    <t>FRAME 12c,F-19,F  (16-19)      +8320</t>
  </si>
  <si>
    <t>138*1</t>
  </si>
  <si>
    <t>FRAME 12c,F-19,F  (12c-15)      +8320</t>
  </si>
  <si>
    <t>FRAME 12c,F-19,F  (12c-15)      +7780</t>
  </si>
  <si>
    <t>FRAME 12c,F-19,F  (12c-15)      +8860</t>
  </si>
  <si>
    <t>73*1</t>
  </si>
  <si>
    <t>FRAME 12c,F-19,F  (16-19)      +8860</t>
  </si>
  <si>
    <t>112*1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</si>
</sst>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Ф&quot;#"/>
    <numFmt numFmtId="165" formatCode="#,###.#0;;&quot;-&quot;"/>
    <numFmt numFmtId="166" formatCode="0.0"/>
  </numFmts>
  <fonts count="17" x14ac:knownFonts="1">
    <font>
      <sz val="10"/>
      <name val="Tahoma"/>
      <charset val="178"/>
    </font>
    <font>
      <sz val="10"/>
      <name val="Tahoma"/>
      <charset val="178"/>
    </font>
    <font>
      <u/>
      <sz val="10"/>
      <color indexed="12"/>
      <name val="Arial"/>
      <family val="2"/>
    </font>
    <font>
      <sz val="14"/>
      <name val="Tahoma"/>
      <family val="2"/>
    </font>
    <font>
      <sz val="24"/>
      <name val="Tahoma"/>
      <family val="2"/>
    </font>
    <font>
      <sz val="18"/>
      <name val="Tahoma"/>
      <family val="2"/>
    </font>
    <font>
      <sz val="10"/>
      <name val="Tahoma"/>
      <family val="2"/>
    </font>
    <font>
      <sz val="10"/>
      <name val="Tahoma"/>
      <family val="2"/>
    </font>
    <font>
      <vertAlign val="superscript"/>
      <sz val="10"/>
      <name val="Tahoma"/>
      <family val="2"/>
    </font>
    <font>
      <sz val="36"/>
      <name val="B Nazanin"/>
      <charset val="178"/>
    </font>
    <font>
      <b/>
      <sz val="24"/>
      <name val="B Zar"/>
      <charset val="178"/>
    </font>
    <font>
      <sz val="20"/>
      <name val="Cambria"/>
      <family val="1"/>
      <scheme val="major"/>
    </font>
    <font>
      <sz val="18"/>
      <name val="Cambria"/>
      <family val="1"/>
      <scheme val="major"/>
    </font>
    <font>
      <b/>
      <sz val="20"/>
      <name val="Cambria"/>
      <family val="1"/>
      <scheme val="major"/>
    </font>
    <font>
      <b/>
      <sz val="20"/>
      <name val="Times New Roman"/>
      <family val="1"/>
    </font>
    <font>
      <sz val="10"/>
      <name val="Times New Roman"/>
      <family val="1"/>
    </font>
    <font>
      <sz val="14"/>
      <name val="Cambria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31"/>
      </left>
      <right/>
      <top style="medium">
        <color indexed="31"/>
      </top>
      <bottom/>
      <diagonal/>
    </border>
    <border>
      <left/>
      <right/>
      <top style="medium">
        <color indexed="31"/>
      </top>
      <bottom/>
      <diagonal/>
    </border>
    <border>
      <left/>
      <right style="medium">
        <color indexed="31"/>
      </right>
      <top style="medium">
        <color indexed="31"/>
      </top>
      <bottom/>
      <diagonal/>
    </border>
    <border>
      <left style="medium">
        <color indexed="31"/>
      </left>
      <right/>
      <top/>
      <bottom/>
      <diagonal/>
    </border>
    <border>
      <left/>
      <right style="medium">
        <color indexed="3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31"/>
      </bottom>
      <diagonal/>
    </border>
    <border>
      <left style="medium">
        <color indexed="31"/>
      </left>
      <right/>
      <top/>
      <bottom style="medium">
        <color indexed="31"/>
      </bottom>
      <diagonal/>
    </border>
    <border>
      <left/>
      <right style="medium">
        <color indexed="31"/>
      </right>
      <top/>
      <bottom style="medium">
        <color indexed="3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theme="3" tint="0.79998168889431442"/>
      </right>
      <top/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6" fillId="0" borderId="0"/>
  </cellStyleXfs>
  <cellXfs count="53">
    <xf numFmtId="0" fontId="0" fillId="0" borderId="0" xfId="0"/>
    <xf numFmtId="0" fontId="0" fillId="2" borderId="0" xfId="0" applyFill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quotePrefix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166" fontId="0" fillId="2" borderId="0" xfId="0" applyNumberFormat="1" applyFill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2" fontId="0" fillId="2" borderId="0" xfId="0" applyNumberFormat="1" applyFill="1" applyAlignment="1">
      <alignment vertical="center"/>
    </xf>
    <xf numFmtId="2" fontId="7" fillId="2" borderId="0" xfId="0" applyNumberFormat="1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1" fillId="0" borderId="1" xfId="0" quotePrefix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9" fillId="0" borderId="3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quotePrefix="1" applyFont="1" applyAlignment="1">
      <alignment vertical="center"/>
    </xf>
    <xf numFmtId="1" fontId="11" fillId="0" borderId="1" xfId="0" quotePrefix="1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164" fontId="12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164" fontId="16" fillId="4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2" fontId="0" fillId="2" borderId="11" xfId="0" applyNumberFormat="1" applyFill="1" applyBorder="1" applyAlignment="1">
      <alignment horizontal="center" vertical="center"/>
    </xf>
    <xf numFmtId="2" fontId="0" fillId="2" borderId="7" xfId="0" applyNumberForma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shrinkToFit="1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right" vertical="center" indent="1"/>
    </xf>
    <xf numFmtId="0" fontId="11" fillId="0" borderId="1" xfId="0" applyFont="1" applyBorder="1" applyAlignment="1">
      <alignment horizontal="right" vertical="center" indent="1"/>
    </xf>
    <xf numFmtId="0" fontId="13" fillId="0" borderId="1" xfId="0" quotePrefix="1" applyFont="1" applyBorder="1" applyAlignment="1">
      <alignment horizontal="right" vertical="center"/>
    </xf>
    <xf numFmtId="0" fontId="11" fillId="0" borderId="1" xfId="0" applyFont="1" applyBorder="1" applyAlignment="1">
      <alignment horizontal="right"/>
    </xf>
    <xf numFmtId="4" fontId="13" fillId="0" borderId="1" xfId="0" applyNumberFormat="1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</cellXfs>
  <cellStyles count="4">
    <cellStyle name="Hyperlink 2" xfId="1" xr:uid="{00000000-0005-0000-0000-000000000000}"/>
    <cellStyle name="Normal" xfId="0" builtinId="0"/>
    <cellStyle name="Normal 2" xfId="2" xr:uid="{00000000-0005-0000-0000-000002000000}"/>
    <cellStyle name="Normal 2 2" xfId="3" xr:uid="{00000000-0005-0000-0000-000003000000}"/>
  </cellStyles>
  <dxfs count="16"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CDB44CC5-E50B-4413-832B-0195EF22DF34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6450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F357718B-291D-4659-A576-B506D152BA78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D127EE0C-0905-439F-9570-ED5E2D529D5C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4008B68F-16D1-4351-B20D-99C4DA063433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3080657</xdr:colOff>
      <xdr:row>7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F9CDE417-AE8C-4352-8E68-907B0F13DBFC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1566</a:t>
          </a:r>
        </a:p>
      </xdr:txBody>
    </xdr:sp>
    <xdr:clientData/>
  </xdr:twoCellAnchor>
  <xdr:twoCellAnchor>
    <xdr:from>
      <xdr:col>5</xdr:col>
      <xdr:colOff>1562100</xdr:colOff>
      <xdr:row>7</xdr:row>
      <xdr:rowOff>586740</xdr:rowOff>
    </xdr:from>
    <xdr:to>
      <xdr:col>5</xdr:col>
      <xdr:colOff>3947160</xdr:colOff>
      <xdr:row>7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2156CD2A-A901-4956-8574-C3D5041B6ED0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BC5E4DA0-7D14-4C62-9CC7-617DBC93D458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7</xdr:row>
      <xdr:rowOff>137160</xdr:rowOff>
    </xdr:from>
    <xdr:to>
      <xdr:col>5</xdr:col>
      <xdr:colOff>1562100</xdr:colOff>
      <xdr:row>7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0427F54B-E338-4EC2-B150-37328F3B56BF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7</xdr:row>
      <xdr:rowOff>41565</xdr:rowOff>
    </xdr:from>
    <xdr:to>
      <xdr:col>5</xdr:col>
      <xdr:colOff>5430984</xdr:colOff>
      <xdr:row>7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A510339A-568E-4A1E-AE36-1891C2C28426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17</xdr:row>
      <xdr:rowOff>496353</xdr:rowOff>
    </xdr:from>
    <xdr:to>
      <xdr:col>5</xdr:col>
      <xdr:colOff>2867940</xdr:colOff>
      <xdr:row>17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7B618DA4-6544-4801-8D2E-CF91E2DC14F6}"/>
            </a:ext>
          </a:extLst>
        </xdr:cNvPr>
        <xdr:cNvSpPr txBox="1">
          <a:spLocks noChangeArrowheads="1"/>
        </xdr:cNvSpPr>
      </xdr:nvSpPr>
      <xdr:spPr bwMode="auto">
        <a:xfrm>
          <a:off x="4079520" y="1639929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17</xdr:row>
      <xdr:rowOff>746760</xdr:rowOff>
    </xdr:from>
    <xdr:to>
      <xdr:col>5</xdr:col>
      <xdr:colOff>3063240</xdr:colOff>
      <xdr:row>17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A34378FC-EB41-4044-94F9-B873C548B17A}"/>
            </a:ext>
          </a:extLst>
        </xdr:cNvPr>
        <xdr:cNvSpPr>
          <a:spLocks noChangeShapeType="1"/>
        </xdr:cNvSpPr>
      </xdr:nvSpPr>
      <xdr:spPr bwMode="auto">
        <a:xfrm rot="10800000">
          <a:off x="3810000" y="166497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431BD0F4-6441-4116-902B-B0688BD1640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17</xdr:row>
      <xdr:rowOff>74221</xdr:rowOff>
    </xdr:from>
    <xdr:to>
      <xdr:col>5</xdr:col>
      <xdr:colOff>5408220</xdr:colOff>
      <xdr:row>17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9CB22335-835A-435D-B7BA-1D86029C0616}"/>
            </a:ext>
          </a:extLst>
        </xdr:cNvPr>
        <xdr:cNvSpPr txBox="1">
          <a:spLocks noChangeArrowheads="1"/>
        </xdr:cNvSpPr>
      </xdr:nvSpPr>
      <xdr:spPr bwMode="auto">
        <a:xfrm>
          <a:off x="6198622" y="1597716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17</xdr:row>
      <xdr:rowOff>152400</xdr:rowOff>
    </xdr:from>
    <xdr:to>
      <xdr:col>5</xdr:col>
      <xdr:colOff>3063240</xdr:colOff>
      <xdr:row>17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82184479-2F4D-4E6D-BFA9-1D2FB4C18574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60553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17</xdr:row>
      <xdr:rowOff>152400</xdr:rowOff>
    </xdr:from>
    <xdr:to>
      <xdr:col>5</xdr:col>
      <xdr:colOff>2202180</xdr:colOff>
      <xdr:row>17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9C43EFD5-7EB3-4896-BDB2-724A67672DFE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60553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17</xdr:row>
      <xdr:rowOff>152400</xdr:rowOff>
    </xdr:from>
    <xdr:to>
      <xdr:col>5</xdr:col>
      <xdr:colOff>3063240</xdr:colOff>
      <xdr:row>17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955588B1-19E9-4FBB-85C8-DFB6DA49153C}"/>
            </a:ext>
          </a:extLst>
        </xdr:cNvPr>
        <xdr:cNvSpPr>
          <a:spLocks noChangeShapeType="1"/>
        </xdr:cNvSpPr>
      </xdr:nvSpPr>
      <xdr:spPr bwMode="auto">
        <a:xfrm rot="10800000">
          <a:off x="3810000" y="1605534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17</xdr:row>
      <xdr:rowOff>137160</xdr:rowOff>
    </xdr:from>
    <xdr:to>
      <xdr:col>5</xdr:col>
      <xdr:colOff>2575560</xdr:colOff>
      <xdr:row>17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B1F126B9-06F1-4CBF-B8CC-EF81DFEE46C5}"/>
            </a:ext>
          </a:extLst>
        </xdr:cNvPr>
        <xdr:cNvCxnSpPr>
          <a:cxnSpLocks noChangeShapeType="1"/>
        </xdr:cNvCxnSpPr>
      </xdr:nvCxnSpPr>
      <xdr:spPr bwMode="auto">
        <a:xfrm>
          <a:off x="3992880" y="1604010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17</xdr:row>
      <xdr:rowOff>236220</xdr:rowOff>
    </xdr:from>
    <xdr:to>
      <xdr:col>5</xdr:col>
      <xdr:colOff>2423160</xdr:colOff>
      <xdr:row>17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9C63A744-5A82-406F-B583-9CC89956AAEE}"/>
            </a:ext>
          </a:extLst>
        </xdr:cNvPr>
        <xdr:cNvCxnSpPr>
          <a:cxnSpLocks noChangeShapeType="1"/>
        </xdr:cNvCxnSpPr>
      </xdr:nvCxnSpPr>
      <xdr:spPr bwMode="auto">
        <a:xfrm>
          <a:off x="3840480" y="161391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17</xdr:row>
      <xdr:rowOff>318052</xdr:rowOff>
    </xdr:from>
    <xdr:to>
      <xdr:col>5</xdr:col>
      <xdr:colOff>3464119</xdr:colOff>
      <xdr:row>17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B30CAF25-9645-4C1E-8C07-ECA4AAA65C98}"/>
            </a:ext>
          </a:extLst>
        </xdr:cNvPr>
        <xdr:cNvSpPr txBox="1">
          <a:spLocks noChangeArrowheads="1"/>
        </xdr:cNvSpPr>
      </xdr:nvSpPr>
      <xdr:spPr bwMode="auto">
        <a:xfrm>
          <a:off x="4675699" y="1622099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17</xdr:row>
      <xdr:rowOff>192157</xdr:rowOff>
    </xdr:from>
    <xdr:to>
      <xdr:col>5</xdr:col>
      <xdr:colOff>2960536</xdr:colOff>
      <xdr:row>17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643AA1BE-1695-422D-967F-DF4711075B23}"/>
            </a:ext>
          </a:extLst>
        </xdr:cNvPr>
        <xdr:cNvSpPr txBox="1">
          <a:spLocks noChangeArrowheads="1"/>
        </xdr:cNvSpPr>
      </xdr:nvSpPr>
      <xdr:spPr bwMode="auto">
        <a:xfrm>
          <a:off x="4172116" y="1609509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17</xdr:row>
      <xdr:rowOff>129540</xdr:rowOff>
    </xdr:from>
    <xdr:to>
      <xdr:col>5</xdr:col>
      <xdr:colOff>1211580</xdr:colOff>
      <xdr:row>17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FCC39857-ACBD-40B3-BBCA-93CA75B2AAD4}"/>
            </a:ext>
          </a:extLst>
        </xdr:cNvPr>
        <xdr:cNvCxnSpPr>
          <a:cxnSpLocks noChangeShapeType="1"/>
        </xdr:cNvCxnSpPr>
      </xdr:nvCxnSpPr>
      <xdr:spPr bwMode="auto">
        <a:xfrm>
          <a:off x="2819400" y="1603248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17</xdr:row>
      <xdr:rowOff>754380</xdr:rowOff>
    </xdr:from>
    <xdr:to>
      <xdr:col>5</xdr:col>
      <xdr:colOff>1203960</xdr:colOff>
      <xdr:row>17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4EA8042B-7B33-49E1-B06B-39C4196761DD}"/>
            </a:ext>
          </a:extLst>
        </xdr:cNvPr>
        <xdr:cNvSpPr>
          <a:spLocks noChangeShapeType="1"/>
        </xdr:cNvSpPr>
      </xdr:nvSpPr>
      <xdr:spPr bwMode="auto">
        <a:xfrm rot="10800000">
          <a:off x="2491740" y="1665732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17</xdr:row>
      <xdr:rowOff>106680</xdr:rowOff>
    </xdr:from>
    <xdr:to>
      <xdr:col>5</xdr:col>
      <xdr:colOff>1234440</xdr:colOff>
      <xdr:row>17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1D8514E7-ACD9-4D74-B0E9-999AAA130020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600962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17</xdr:row>
      <xdr:rowOff>516835</xdr:rowOff>
    </xdr:from>
    <xdr:to>
      <xdr:col>5</xdr:col>
      <xdr:colOff>1217875</xdr:colOff>
      <xdr:row>17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89174D49-8910-42F2-858E-5E52BE0C5A40}"/>
            </a:ext>
          </a:extLst>
        </xdr:cNvPr>
        <xdr:cNvSpPr txBox="1">
          <a:spLocks noChangeArrowheads="1"/>
        </xdr:cNvSpPr>
      </xdr:nvSpPr>
      <xdr:spPr bwMode="auto">
        <a:xfrm>
          <a:off x="2429455" y="1641977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17</xdr:row>
      <xdr:rowOff>304800</xdr:rowOff>
    </xdr:from>
    <xdr:to>
      <xdr:col>5</xdr:col>
      <xdr:colOff>1661823</xdr:colOff>
      <xdr:row>17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4FACBCE4-B3C8-421F-ACE5-E7C03400E2E6}"/>
            </a:ext>
          </a:extLst>
        </xdr:cNvPr>
        <xdr:cNvSpPr txBox="1">
          <a:spLocks noChangeArrowheads="1"/>
        </xdr:cNvSpPr>
      </xdr:nvSpPr>
      <xdr:spPr bwMode="auto">
        <a:xfrm>
          <a:off x="2873403" y="1620774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4C3A2C71-E0FA-427A-BD24-A41E918D819D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3967843</xdr:colOff>
      <xdr:row>7</xdr:row>
      <xdr:rowOff>146957</xdr:rowOff>
    </xdr:from>
    <xdr:to>
      <xdr:col>5</xdr:col>
      <xdr:colOff>3967843</xdr:colOff>
      <xdr:row>7</xdr:row>
      <xdr:rowOff>604157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5AA27364-DE74-423D-AA4F-5EDD3221A544}"/>
            </a:ext>
          </a:extLst>
        </xdr:cNvPr>
        <xdr:cNvCxnSpPr>
          <a:cxnSpLocks noChangeShapeType="1"/>
        </xdr:cNvCxnSpPr>
      </xdr:nvCxnSpPr>
      <xdr:spPr bwMode="auto">
        <a:xfrm>
          <a:off x="5589814" y="250915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9E27D555-16DE-4AB7-8680-52147037A3EA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7</xdr:row>
      <xdr:rowOff>228600</xdr:rowOff>
    </xdr:from>
    <xdr:to>
      <xdr:col>5</xdr:col>
      <xdr:colOff>1582783</xdr:colOff>
      <xdr:row>7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DBAA998B-4BD3-46CA-BFE6-2979850C0550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17</xdr:row>
      <xdr:rowOff>10886</xdr:rowOff>
    </xdr:from>
    <xdr:to>
      <xdr:col>5</xdr:col>
      <xdr:colOff>1158240</xdr:colOff>
      <xdr:row>17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7DD1EF91-392E-4B42-9403-A9086B33E04A}"/>
            </a:ext>
          </a:extLst>
        </xdr:cNvPr>
        <xdr:cNvSpPr txBox="1">
          <a:spLocks noChangeArrowheads="1"/>
        </xdr:cNvSpPr>
      </xdr:nvSpPr>
      <xdr:spPr bwMode="auto">
        <a:xfrm>
          <a:off x="2369820" y="1591382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E748F44E-F0AB-4A48-9F5E-EEFF6243A3C4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404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38" name="Line 20">
          <a:extLst>
            <a:ext uri="{FF2B5EF4-FFF2-40B4-BE49-F238E27FC236}">
              <a16:creationId xmlns:a16="http://schemas.microsoft.com/office/drawing/2014/main" id="{5C3AE326-6399-4BA5-9FB6-D84095FF1CE7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39" name="Text Box 17">
          <a:extLst>
            <a:ext uri="{FF2B5EF4-FFF2-40B4-BE49-F238E27FC236}">
              <a16:creationId xmlns:a16="http://schemas.microsoft.com/office/drawing/2014/main" id="{2FD5E6AA-7864-4F93-8652-A032EB0C8D39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50" name="Text Box 17">
          <a:extLst>
            <a:ext uri="{FF2B5EF4-FFF2-40B4-BE49-F238E27FC236}">
              <a16:creationId xmlns:a16="http://schemas.microsoft.com/office/drawing/2014/main" id="{B5D2DC89-BBE4-4EE6-9A2F-BAC00DF93E2E}"/>
            </a:ext>
          </a:extLst>
        </xdr:cNvPr>
        <xdr:cNvSpPr txBox="1">
          <a:spLocks noChangeArrowheads="1"/>
        </xdr:cNvSpPr>
      </xdr:nvSpPr>
      <xdr:spPr bwMode="auto">
        <a:xfrm>
          <a:off x="4134030" y="34468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570</a:t>
          </a: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51" name="Line 20">
          <a:extLst>
            <a:ext uri="{FF2B5EF4-FFF2-40B4-BE49-F238E27FC236}">
              <a16:creationId xmlns:a16="http://schemas.microsoft.com/office/drawing/2014/main" id="{E373644E-2E3F-4D6C-8D4B-B450E758A37B}"/>
            </a:ext>
          </a:extLst>
        </xdr:cNvPr>
        <xdr:cNvSpPr>
          <a:spLocks noChangeShapeType="1"/>
        </xdr:cNvSpPr>
      </xdr:nvSpPr>
      <xdr:spPr bwMode="auto">
        <a:xfrm rot="10800000">
          <a:off x="3199311" y="335606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52" name="Text Box 17">
          <a:extLst>
            <a:ext uri="{FF2B5EF4-FFF2-40B4-BE49-F238E27FC236}">
              <a16:creationId xmlns:a16="http://schemas.microsoft.com/office/drawing/2014/main" id="{09F9556F-F34E-43AE-8869-B562EDF0CE1E}"/>
            </a:ext>
          </a:extLst>
        </xdr:cNvPr>
        <xdr:cNvSpPr txBox="1">
          <a:spLocks noChangeArrowheads="1"/>
        </xdr:cNvSpPr>
      </xdr:nvSpPr>
      <xdr:spPr bwMode="auto">
        <a:xfrm>
          <a:off x="6055424" y="3238995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3AB1043C-3B6F-468F-BC81-055DBBC7BA9F}"/>
            </a:ext>
          </a:extLst>
        </xdr:cNvPr>
        <xdr:cNvSpPr txBox="1">
          <a:spLocks noChangeArrowheads="1"/>
        </xdr:cNvSpPr>
      </xdr:nvSpPr>
      <xdr:spPr bwMode="auto">
        <a:xfrm>
          <a:off x="4134030" y="34468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660</a:t>
          </a: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54" name="Line 20">
          <a:extLst>
            <a:ext uri="{FF2B5EF4-FFF2-40B4-BE49-F238E27FC236}">
              <a16:creationId xmlns:a16="http://schemas.microsoft.com/office/drawing/2014/main" id="{F2E5D0C4-6ABF-43D9-9AFC-B42EABB678B1}"/>
            </a:ext>
          </a:extLst>
        </xdr:cNvPr>
        <xdr:cNvSpPr>
          <a:spLocks noChangeShapeType="1"/>
        </xdr:cNvSpPr>
      </xdr:nvSpPr>
      <xdr:spPr bwMode="auto">
        <a:xfrm rot="10800000">
          <a:off x="3199311" y="335606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55" name="Text Box 17">
          <a:extLst>
            <a:ext uri="{FF2B5EF4-FFF2-40B4-BE49-F238E27FC236}">
              <a16:creationId xmlns:a16="http://schemas.microsoft.com/office/drawing/2014/main" id="{BD521882-C737-4A4D-9B67-0E3557292DFE}"/>
            </a:ext>
          </a:extLst>
        </xdr:cNvPr>
        <xdr:cNvSpPr txBox="1">
          <a:spLocks noChangeArrowheads="1"/>
        </xdr:cNvSpPr>
      </xdr:nvSpPr>
      <xdr:spPr bwMode="auto">
        <a:xfrm>
          <a:off x="6055424" y="3238995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12</xdr:row>
      <xdr:rowOff>235527</xdr:rowOff>
    </xdr:from>
    <xdr:to>
      <xdr:col>5</xdr:col>
      <xdr:colOff>2908299</xdr:colOff>
      <xdr:row>12</xdr:row>
      <xdr:rowOff>534884</xdr:rowOff>
    </xdr:to>
    <xdr:sp macro="" textlink="">
      <xdr:nvSpPr>
        <xdr:cNvPr id="56" name="Text Box 17">
          <a:extLst>
            <a:ext uri="{FF2B5EF4-FFF2-40B4-BE49-F238E27FC236}">
              <a16:creationId xmlns:a16="http://schemas.microsoft.com/office/drawing/2014/main" id="{8E071022-6DF2-4C0F-AF1E-A73E118E95F2}"/>
            </a:ext>
          </a:extLst>
        </xdr:cNvPr>
        <xdr:cNvSpPr txBox="1">
          <a:spLocks noChangeArrowheads="1"/>
        </xdr:cNvSpPr>
      </xdr:nvSpPr>
      <xdr:spPr bwMode="auto">
        <a:xfrm>
          <a:off x="4134030" y="4295898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690</a:t>
          </a:r>
        </a:p>
      </xdr:txBody>
    </xdr:sp>
    <xdr:clientData/>
  </xdr:twoCellAnchor>
  <xdr:twoCellAnchor>
    <xdr:from>
      <xdr:col>5</xdr:col>
      <xdr:colOff>1577340</xdr:colOff>
      <xdr:row>12</xdr:row>
      <xdr:rowOff>144780</xdr:rowOff>
    </xdr:from>
    <xdr:to>
      <xdr:col>5</xdr:col>
      <xdr:colOff>3962400</xdr:colOff>
      <xdr:row>12</xdr:row>
      <xdr:rowOff>152400</xdr:rowOff>
    </xdr:to>
    <xdr:sp macro="" textlink="">
      <xdr:nvSpPr>
        <xdr:cNvPr id="57" name="Line 20">
          <a:extLst>
            <a:ext uri="{FF2B5EF4-FFF2-40B4-BE49-F238E27FC236}">
              <a16:creationId xmlns:a16="http://schemas.microsoft.com/office/drawing/2014/main" id="{DC2677B7-CD9A-46C0-BF29-4025B317D040}"/>
            </a:ext>
          </a:extLst>
        </xdr:cNvPr>
        <xdr:cNvSpPr>
          <a:spLocks noChangeShapeType="1"/>
        </xdr:cNvSpPr>
      </xdr:nvSpPr>
      <xdr:spPr bwMode="auto">
        <a:xfrm rot="10800000">
          <a:off x="3199311" y="4205151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12</xdr:row>
      <xdr:rowOff>27709</xdr:rowOff>
    </xdr:from>
    <xdr:to>
      <xdr:col>5</xdr:col>
      <xdr:colOff>5444835</xdr:colOff>
      <xdr:row>12</xdr:row>
      <xdr:rowOff>401782</xdr:rowOff>
    </xdr:to>
    <xdr:sp macro="" textlink="">
      <xdr:nvSpPr>
        <xdr:cNvPr id="58" name="Text Box 17">
          <a:extLst>
            <a:ext uri="{FF2B5EF4-FFF2-40B4-BE49-F238E27FC236}">
              <a16:creationId xmlns:a16="http://schemas.microsoft.com/office/drawing/2014/main" id="{FB2E545C-444B-44DA-A635-289BD5744D78}"/>
            </a:ext>
          </a:extLst>
        </xdr:cNvPr>
        <xdr:cNvSpPr txBox="1">
          <a:spLocks noChangeArrowheads="1"/>
        </xdr:cNvSpPr>
      </xdr:nvSpPr>
      <xdr:spPr bwMode="auto">
        <a:xfrm>
          <a:off x="6055424" y="4088080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735A44F5-2D43-4F4A-BD46-88C2B36D7C24}"/>
            </a:ext>
          </a:extLst>
        </xdr:cNvPr>
        <xdr:cNvSpPr txBox="1">
          <a:spLocks noChangeArrowheads="1"/>
        </xdr:cNvSpPr>
      </xdr:nvSpPr>
      <xdr:spPr bwMode="auto">
        <a:xfrm>
          <a:off x="4134030" y="3446813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2276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41" name="Line 20">
          <a:extLst>
            <a:ext uri="{FF2B5EF4-FFF2-40B4-BE49-F238E27FC236}">
              <a16:creationId xmlns:a16="http://schemas.microsoft.com/office/drawing/2014/main" id="{D62A88BE-869C-4046-A7EF-FA5CE32D3A68}"/>
            </a:ext>
          </a:extLst>
        </xdr:cNvPr>
        <xdr:cNvSpPr>
          <a:spLocks noChangeShapeType="1"/>
        </xdr:cNvSpPr>
      </xdr:nvSpPr>
      <xdr:spPr bwMode="auto">
        <a:xfrm rot="10800000">
          <a:off x="3184071" y="379802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42" name="Text Box 17">
          <a:extLst>
            <a:ext uri="{FF2B5EF4-FFF2-40B4-BE49-F238E27FC236}">
              <a16:creationId xmlns:a16="http://schemas.microsoft.com/office/drawing/2014/main" id="{D0393210-C6E5-4FDC-9818-642798B47B2F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43" name="Straight Connector 55">
          <a:extLst>
            <a:ext uri="{FF2B5EF4-FFF2-40B4-BE49-F238E27FC236}">
              <a16:creationId xmlns:a16="http://schemas.microsoft.com/office/drawing/2014/main" id="{CA606F7B-A528-4044-B211-66C1675FD3CD}"/>
            </a:ext>
          </a:extLst>
        </xdr:cNvPr>
        <xdr:cNvCxnSpPr>
          <a:cxnSpLocks noChangeShapeType="1"/>
        </xdr:cNvCxnSpPr>
      </xdr:nvCxnSpPr>
      <xdr:spPr bwMode="auto">
        <a:xfrm>
          <a:off x="3184071" y="3348446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44" name="Text Box 17">
          <a:extLst>
            <a:ext uri="{FF2B5EF4-FFF2-40B4-BE49-F238E27FC236}">
              <a16:creationId xmlns:a16="http://schemas.microsoft.com/office/drawing/2014/main" id="{F53A1D08-8DBE-4AA8-8012-3A96D63A3E2E}"/>
            </a:ext>
          </a:extLst>
        </xdr:cNvPr>
        <xdr:cNvSpPr txBox="1">
          <a:spLocks noChangeArrowheads="1"/>
        </xdr:cNvSpPr>
      </xdr:nvSpPr>
      <xdr:spPr bwMode="auto">
        <a:xfrm>
          <a:off x="5972298" y="3252851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46" name="Text Box 17">
          <a:extLst>
            <a:ext uri="{FF2B5EF4-FFF2-40B4-BE49-F238E27FC236}">
              <a16:creationId xmlns:a16="http://schemas.microsoft.com/office/drawing/2014/main" id="{08EFEE7D-8AB5-42F0-BC95-09F0009E78B7}"/>
            </a:ext>
          </a:extLst>
        </xdr:cNvPr>
        <xdr:cNvSpPr txBox="1">
          <a:spLocks noChangeArrowheads="1"/>
        </xdr:cNvSpPr>
      </xdr:nvSpPr>
      <xdr:spPr bwMode="auto">
        <a:xfrm>
          <a:off x="2808514" y="343988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3080657</xdr:colOff>
      <xdr:row>8</xdr:row>
      <xdr:rowOff>544286</xdr:rowOff>
    </xdr:to>
    <xdr:sp macro="" textlink="">
      <xdr:nvSpPr>
        <xdr:cNvPr id="47" name="Text Box 17">
          <a:extLst>
            <a:ext uri="{FF2B5EF4-FFF2-40B4-BE49-F238E27FC236}">
              <a16:creationId xmlns:a16="http://schemas.microsoft.com/office/drawing/2014/main" id="{6987D6D5-F0C8-4C85-BB19-002F78BD5650}"/>
            </a:ext>
          </a:extLst>
        </xdr:cNvPr>
        <xdr:cNvSpPr txBox="1">
          <a:spLocks noChangeArrowheads="1"/>
        </xdr:cNvSpPr>
      </xdr:nvSpPr>
      <xdr:spPr bwMode="auto">
        <a:xfrm>
          <a:off x="4134030" y="259772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3076</a:t>
          </a:r>
        </a:p>
      </xdr:txBody>
    </xdr:sp>
    <xdr:clientData/>
  </xdr:twoCellAnchor>
  <xdr:twoCellAnchor>
    <xdr:from>
      <xdr:col>5</xdr:col>
      <xdr:colOff>1562100</xdr:colOff>
      <xdr:row>8</xdr:row>
      <xdr:rowOff>586740</xdr:rowOff>
    </xdr:from>
    <xdr:to>
      <xdr:col>5</xdr:col>
      <xdr:colOff>3947160</xdr:colOff>
      <xdr:row>8</xdr:row>
      <xdr:rowOff>594360</xdr:rowOff>
    </xdr:to>
    <xdr:sp macro="" textlink="">
      <xdr:nvSpPr>
        <xdr:cNvPr id="48" name="Line 20">
          <a:extLst>
            <a:ext uri="{FF2B5EF4-FFF2-40B4-BE49-F238E27FC236}">
              <a16:creationId xmlns:a16="http://schemas.microsoft.com/office/drawing/2014/main" id="{5A284329-FBBC-4684-A317-0EFE2569A590}"/>
            </a:ext>
          </a:extLst>
        </xdr:cNvPr>
        <xdr:cNvSpPr>
          <a:spLocks noChangeShapeType="1"/>
        </xdr:cNvSpPr>
      </xdr:nvSpPr>
      <xdr:spPr bwMode="auto">
        <a:xfrm rot="10800000">
          <a:off x="3184071" y="29489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9" name="Text Box 17">
          <a:extLst>
            <a:ext uri="{FF2B5EF4-FFF2-40B4-BE49-F238E27FC236}">
              <a16:creationId xmlns:a16="http://schemas.microsoft.com/office/drawing/2014/main" id="{DA6A0567-ABE0-448B-8A7A-E10D27918D22}"/>
            </a:ext>
          </a:extLst>
        </xdr:cNvPr>
        <xdr:cNvSpPr txBox="1">
          <a:spLocks noChangeArrowheads="1"/>
        </xdr:cNvSpPr>
      </xdr:nvSpPr>
      <xdr:spPr bwMode="auto">
        <a:xfrm>
          <a:off x="6171455" y="31796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3946071</xdr:colOff>
      <xdr:row>8</xdr:row>
      <xdr:rowOff>137160</xdr:rowOff>
    </xdr:from>
    <xdr:to>
      <xdr:col>5</xdr:col>
      <xdr:colOff>3946071</xdr:colOff>
      <xdr:row>8</xdr:row>
      <xdr:rowOff>594360</xdr:rowOff>
    </xdr:to>
    <xdr:cxnSp macro="">
      <xdr:nvCxnSpPr>
        <xdr:cNvPr id="59" name="Straight Connector 55">
          <a:extLst>
            <a:ext uri="{FF2B5EF4-FFF2-40B4-BE49-F238E27FC236}">
              <a16:creationId xmlns:a16="http://schemas.microsoft.com/office/drawing/2014/main" id="{E01CE885-6348-48F0-BDC2-5EA0AF375330}"/>
            </a:ext>
          </a:extLst>
        </xdr:cNvPr>
        <xdr:cNvCxnSpPr>
          <a:cxnSpLocks noChangeShapeType="1"/>
        </xdr:cNvCxnSpPr>
      </xdr:nvCxnSpPr>
      <xdr:spPr bwMode="auto">
        <a:xfrm>
          <a:off x="5568042" y="419753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8</xdr:row>
      <xdr:rowOff>41565</xdr:rowOff>
    </xdr:from>
    <xdr:to>
      <xdr:col>5</xdr:col>
      <xdr:colOff>5430984</xdr:colOff>
      <xdr:row>8</xdr:row>
      <xdr:rowOff>401783</xdr:rowOff>
    </xdr:to>
    <xdr:sp macro="" textlink="">
      <xdr:nvSpPr>
        <xdr:cNvPr id="60" name="Text Box 17">
          <a:extLst>
            <a:ext uri="{FF2B5EF4-FFF2-40B4-BE49-F238E27FC236}">
              <a16:creationId xmlns:a16="http://schemas.microsoft.com/office/drawing/2014/main" id="{DB4C4DC7-3611-4D7A-9E0B-6082F92A985A}"/>
            </a:ext>
          </a:extLst>
        </xdr:cNvPr>
        <xdr:cNvSpPr txBox="1">
          <a:spLocks noChangeArrowheads="1"/>
        </xdr:cNvSpPr>
      </xdr:nvSpPr>
      <xdr:spPr bwMode="auto">
        <a:xfrm>
          <a:off x="5972298" y="240376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4071258</xdr:colOff>
      <xdr:row>8</xdr:row>
      <xdr:rowOff>283029</xdr:rowOff>
    </xdr:from>
    <xdr:to>
      <xdr:col>5</xdr:col>
      <xdr:colOff>4467498</xdr:colOff>
      <xdr:row>8</xdr:row>
      <xdr:rowOff>585398</xdr:rowOff>
    </xdr:to>
    <xdr:sp macro="" textlink="">
      <xdr:nvSpPr>
        <xdr:cNvPr id="61" name="Text Box 17">
          <a:extLst>
            <a:ext uri="{FF2B5EF4-FFF2-40B4-BE49-F238E27FC236}">
              <a16:creationId xmlns:a16="http://schemas.microsoft.com/office/drawing/2014/main" id="{592FFC02-CB4A-4AE2-8ED7-5D49DD302FE5}"/>
            </a:ext>
          </a:extLst>
        </xdr:cNvPr>
        <xdr:cNvSpPr txBox="1">
          <a:spLocks noChangeArrowheads="1"/>
        </xdr:cNvSpPr>
      </xdr:nvSpPr>
      <xdr:spPr bwMode="auto">
        <a:xfrm>
          <a:off x="5693229" y="434340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1578429</xdr:colOff>
      <xdr:row>9</xdr:row>
      <xdr:rowOff>130628</xdr:rowOff>
    </xdr:from>
    <xdr:to>
      <xdr:col>5</xdr:col>
      <xdr:colOff>1578429</xdr:colOff>
      <xdr:row>9</xdr:row>
      <xdr:rowOff>587828</xdr:rowOff>
    </xdr:to>
    <xdr:cxnSp macro="">
      <xdr:nvCxnSpPr>
        <xdr:cNvPr id="62" name="Straight Connector 55">
          <a:extLst>
            <a:ext uri="{FF2B5EF4-FFF2-40B4-BE49-F238E27FC236}">
              <a16:creationId xmlns:a16="http://schemas.microsoft.com/office/drawing/2014/main" id="{FE33B97B-AA7F-4673-98BC-4D9DFCD10DBB}"/>
            </a:ext>
          </a:extLst>
        </xdr:cNvPr>
        <xdr:cNvCxnSpPr>
          <a:cxnSpLocks noChangeShapeType="1"/>
        </xdr:cNvCxnSpPr>
      </xdr:nvCxnSpPr>
      <xdr:spPr bwMode="auto">
        <a:xfrm>
          <a:off x="3200400" y="5040085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1143000</xdr:colOff>
      <xdr:row>9</xdr:row>
      <xdr:rowOff>217714</xdr:rowOff>
    </xdr:from>
    <xdr:to>
      <xdr:col>5</xdr:col>
      <xdr:colOff>1539240</xdr:colOff>
      <xdr:row>9</xdr:row>
      <xdr:rowOff>520083</xdr:rowOff>
    </xdr:to>
    <xdr:sp macro="" textlink="">
      <xdr:nvSpPr>
        <xdr:cNvPr id="63" name="Text Box 17">
          <a:extLst>
            <a:ext uri="{FF2B5EF4-FFF2-40B4-BE49-F238E27FC236}">
              <a16:creationId xmlns:a16="http://schemas.microsoft.com/office/drawing/2014/main" id="{9F8CEFB6-3487-44E2-ABAA-ECDE274B6F9E}"/>
            </a:ext>
          </a:extLst>
        </xdr:cNvPr>
        <xdr:cNvSpPr txBox="1">
          <a:spLocks noChangeArrowheads="1"/>
        </xdr:cNvSpPr>
      </xdr:nvSpPr>
      <xdr:spPr bwMode="auto">
        <a:xfrm>
          <a:off x="2764971" y="512717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2471700</xdr:colOff>
      <xdr:row>16</xdr:row>
      <xdr:rowOff>496353</xdr:rowOff>
    </xdr:from>
    <xdr:to>
      <xdr:col>5</xdr:col>
      <xdr:colOff>2867940</xdr:colOff>
      <xdr:row>16</xdr:row>
      <xdr:rowOff>798722</xdr:rowOff>
    </xdr:to>
    <xdr:sp macro="" textlink="">
      <xdr:nvSpPr>
        <xdr:cNvPr id="64" name="Text Box 17">
          <a:extLst>
            <a:ext uri="{FF2B5EF4-FFF2-40B4-BE49-F238E27FC236}">
              <a16:creationId xmlns:a16="http://schemas.microsoft.com/office/drawing/2014/main" id="{F0C880DC-CE8C-4FAE-9261-EF337D95B98D}"/>
            </a:ext>
          </a:extLst>
        </xdr:cNvPr>
        <xdr:cNvSpPr txBox="1">
          <a:spLocks noChangeArrowheads="1"/>
        </xdr:cNvSpPr>
      </xdr:nvSpPr>
      <xdr:spPr bwMode="auto">
        <a:xfrm>
          <a:off x="4093671" y="9651239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16</xdr:row>
      <xdr:rowOff>746760</xdr:rowOff>
    </xdr:from>
    <xdr:to>
      <xdr:col>5</xdr:col>
      <xdr:colOff>3063240</xdr:colOff>
      <xdr:row>16</xdr:row>
      <xdr:rowOff>746760</xdr:rowOff>
    </xdr:to>
    <xdr:sp macro="" textlink="">
      <xdr:nvSpPr>
        <xdr:cNvPr id="65" name="Line 20">
          <a:extLst>
            <a:ext uri="{FF2B5EF4-FFF2-40B4-BE49-F238E27FC236}">
              <a16:creationId xmlns:a16="http://schemas.microsoft.com/office/drawing/2014/main" id="{3FE4139B-007A-462A-B53A-6AF0AD9131AC}"/>
            </a:ext>
          </a:extLst>
        </xdr:cNvPr>
        <xdr:cNvSpPr>
          <a:spLocks noChangeShapeType="1"/>
        </xdr:cNvSpPr>
      </xdr:nvSpPr>
      <xdr:spPr bwMode="auto">
        <a:xfrm rot="10800000">
          <a:off x="3824151" y="9901646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6" name="Text Box 17">
          <a:extLst>
            <a:ext uri="{FF2B5EF4-FFF2-40B4-BE49-F238E27FC236}">
              <a16:creationId xmlns:a16="http://schemas.microsoft.com/office/drawing/2014/main" id="{D9073882-0204-4E9D-985A-C341448B795A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16</xdr:row>
      <xdr:rowOff>74221</xdr:rowOff>
    </xdr:from>
    <xdr:to>
      <xdr:col>5</xdr:col>
      <xdr:colOff>5408220</xdr:colOff>
      <xdr:row>16</xdr:row>
      <xdr:rowOff>517566</xdr:rowOff>
    </xdr:to>
    <xdr:sp macro="" textlink="">
      <xdr:nvSpPr>
        <xdr:cNvPr id="67" name="Text Box 17">
          <a:extLst>
            <a:ext uri="{FF2B5EF4-FFF2-40B4-BE49-F238E27FC236}">
              <a16:creationId xmlns:a16="http://schemas.microsoft.com/office/drawing/2014/main" id="{3A10157D-03D4-4C63-BEA9-5FD88B2AC0C4}"/>
            </a:ext>
          </a:extLst>
        </xdr:cNvPr>
        <xdr:cNvSpPr txBox="1">
          <a:spLocks noChangeArrowheads="1"/>
        </xdr:cNvSpPr>
      </xdr:nvSpPr>
      <xdr:spPr bwMode="auto">
        <a:xfrm>
          <a:off x="6212773" y="9229107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16</xdr:row>
      <xdr:rowOff>152400</xdr:rowOff>
    </xdr:from>
    <xdr:to>
      <xdr:col>5</xdr:col>
      <xdr:colOff>3063240</xdr:colOff>
      <xdr:row>16</xdr:row>
      <xdr:rowOff>746760</xdr:rowOff>
    </xdr:to>
    <xdr:cxnSp macro="">
      <xdr:nvCxnSpPr>
        <xdr:cNvPr id="68" name="Straight Connector 55">
          <a:extLst>
            <a:ext uri="{FF2B5EF4-FFF2-40B4-BE49-F238E27FC236}">
              <a16:creationId xmlns:a16="http://schemas.microsoft.com/office/drawing/2014/main" id="{584F2F79-3CC7-4CC3-B231-2820A0A5169F}"/>
            </a:ext>
          </a:extLst>
        </xdr:cNvPr>
        <xdr:cNvCxnSpPr>
          <a:cxnSpLocks noChangeShapeType="1"/>
          <a:stCxn id="70" idx="0"/>
          <a:endCxn id="65" idx="0"/>
        </xdr:cNvCxnSpPr>
      </xdr:nvCxnSpPr>
      <xdr:spPr bwMode="auto">
        <a:xfrm>
          <a:off x="4685211" y="9307286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16</xdr:row>
      <xdr:rowOff>152400</xdr:rowOff>
    </xdr:from>
    <xdr:to>
      <xdr:col>5</xdr:col>
      <xdr:colOff>2202180</xdr:colOff>
      <xdr:row>16</xdr:row>
      <xdr:rowOff>746760</xdr:rowOff>
    </xdr:to>
    <xdr:cxnSp macro="">
      <xdr:nvCxnSpPr>
        <xdr:cNvPr id="69" name="Straight Connector 55">
          <a:extLst>
            <a:ext uri="{FF2B5EF4-FFF2-40B4-BE49-F238E27FC236}">
              <a16:creationId xmlns:a16="http://schemas.microsoft.com/office/drawing/2014/main" id="{A7021824-08A2-4838-9F46-E57C6021F932}"/>
            </a:ext>
          </a:extLst>
        </xdr:cNvPr>
        <xdr:cNvCxnSpPr>
          <a:cxnSpLocks noChangeShapeType="1"/>
          <a:stCxn id="70" idx="1"/>
          <a:endCxn id="65" idx="1"/>
        </xdr:cNvCxnSpPr>
      </xdr:nvCxnSpPr>
      <xdr:spPr bwMode="auto">
        <a:xfrm>
          <a:off x="3824151" y="9307286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16</xdr:row>
      <xdr:rowOff>152400</xdr:rowOff>
    </xdr:from>
    <xdr:to>
      <xdr:col>5</xdr:col>
      <xdr:colOff>3063240</xdr:colOff>
      <xdr:row>16</xdr:row>
      <xdr:rowOff>152400</xdr:rowOff>
    </xdr:to>
    <xdr:sp macro="" textlink="">
      <xdr:nvSpPr>
        <xdr:cNvPr id="70" name="Line 20">
          <a:extLst>
            <a:ext uri="{FF2B5EF4-FFF2-40B4-BE49-F238E27FC236}">
              <a16:creationId xmlns:a16="http://schemas.microsoft.com/office/drawing/2014/main" id="{3E1A53B0-20CA-49B2-9091-FD882F7CBCEB}"/>
            </a:ext>
          </a:extLst>
        </xdr:cNvPr>
        <xdr:cNvSpPr>
          <a:spLocks noChangeShapeType="1"/>
        </xdr:cNvSpPr>
      </xdr:nvSpPr>
      <xdr:spPr bwMode="auto">
        <a:xfrm rot="10800000">
          <a:off x="3824151" y="9307286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16</xdr:row>
      <xdr:rowOff>137160</xdr:rowOff>
    </xdr:from>
    <xdr:to>
      <xdr:col>5</xdr:col>
      <xdr:colOff>2575560</xdr:colOff>
      <xdr:row>16</xdr:row>
      <xdr:rowOff>358140</xdr:rowOff>
    </xdr:to>
    <xdr:cxnSp macro="">
      <xdr:nvCxnSpPr>
        <xdr:cNvPr id="71" name="Straight Connector 55">
          <a:extLst>
            <a:ext uri="{FF2B5EF4-FFF2-40B4-BE49-F238E27FC236}">
              <a16:creationId xmlns:a16="http://schemas.microsoft.com/office/drawing/2014/main" id="{2399776F-F499-46E1-A432-FE77586FCCD4}"/>
            </a:ext>
          </a:extLst>
        </xdr:cNvPr>
        <xdr:cNvCxnSpPr>
          <a:cxnSpLocks noChangeShapeType="1"/>
        </xdr:cNvCxnSpPr>
      </xdr:nvCxnSpPr>
      <xdr:spPr bwMode="auto">
        <a:xfrm>
          <a:off x="4007031" y="9292046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16</xdr:row>
      <xdr:rowOff>236220</xdr:rowOff>
    </xdr:from>
    <xdr:to>
      <xdr:col>5</xdr:col>
      <xdr:colOff>2423160</xdr:colOff>
      <xdr:row>16</xdr:row>
      <xdr:rowOff>457200</xdr:rowOff>
    </xdr:to>
    <xdr:cxnSp macro="">
      <xdr:nvCxnSpPr>
        <xdr:cNvPr id="72" name="Straight Connector 55">
          <a:extLst>
            <a:ext uri="{FF2B5EF4-FFF2-40B4-BE49-F238E27FC236}">
              <a16:creationId xmlns:a16="http://schemas.microsoft.com/office/drawing/2014/main" id="{CF1DC4A1-6703-43EC-89E5-AA8855E50409}"/>
            </a:ext>
          </a:extLst>
        </xdr:cNvPr>
        <xdr:cNvCxnSpPr>
          <a:cxnSpLocks noChangeShapeType="1"/>
        </xdr:cNvCxnSpPr>
      </xdr:nvCxnSpPr>
      <xdr:spPr bwMode="auto">
        <a:xfrm>
          <a:off x="3854631" y="9391106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16</xdr:row>
      <xdr:rowOff>318052</xdr:rowOff>
    </xdr:from>
    <xdr:to>
      <xdr:col>5</xdr:col>
      <xdr:colOff>3464119</xdr:colOff>
      <xdr:row>16</xdr:row>
      <xdr:rowOff>620421</xdr:rowOff>
    </xdr:to>
    <xdr:sp macro="" textlink="">
      <xdr:nvSpPr>
        <xdr:cNvPr id="73" name="Text Box 17">
          <a:extLst>
            <a:ext uri="{FF2B5EF4-FFF2-40B4-BE49-F238E27FC236}">
              <a16:creationId xmlns:a16="http://schemas.microsoft.com/office/drawing/2014/main" id="{7A278C6F-32A0-4CA4-95DF-AEFDA45A2EBC}"/>
            </a:ext>
          </a:extLst>
        </xdr:cNvPr>
        <xdr:cNvSpPr txBox="1">
          <a:spLocks noChangeArrowheads="1"/>
        </xdr:cNvSpPr>
      </xdr:nvSpPr>
      <xdr:spPr bwMode="auto">
        <a:xfrm>
          <a:off x="4689850" y="9472938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102</a:t>
          </a:r>
        </a:p>
      </xdr:txBody>
    </xdr:sp>
    <xdr:clientData/>
  </xdr:twoCellAnchor>
  <xdr:twoCellAnchor>
    <xdr:from>
      <xdr:col>5</xdr:col>
      <xdr:colOff>2564296</xdr:colOff>
      <xdr:row>16</xdr:row>
      <xdr:rowOff>192157</xdr:rowOff>
    </xdr:from>
    <xdr:to>
      <xdr:col>5</xdr:col>
      <xdr:colOff>2960536</xdr:colOff>
      <xdr:row>16</xdr:row>
      <xdr:rowOff>494526</xdr:rowOff>
    </xdr:to>
    <xdr:sp macro="" textlink="">
      <xdr:nvSpPr>
        <xdr:cNvPr id="74" name="Text Box 17">
          <a:extLst>
            <a:ext uri="{FF2B5EF4-FFF2-40B4-BE49-F238E27FC236}">
              <a16:creationId xmlns:a16="http://schemas.microsoft.com/office/drawing/2014/main" id="{BADF0C4F-E3DA-431B-BB8F-7D0AA1F56C2C}"/>
            </a:ext>
          </a:extLst>
        </xdr:cNvPr>
        <xdr:cNvSpPr txBox="1">
          <a:spLocks noChangeArrowheads="1"/>
        </xdr:cNvSpPr>
      </xdr:nvSpPr>
      <xdr:spPr bwMode="auto">
        <a:xfrm>
          <a:off x="4186267" y="934704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16</xdr:row>
      <xdr:rowOff>129540</xdr:rowOff>
    </xdr:from>
    <xdr:to>
      <xdr:col>5</xdr:col>
      <xdr:colOff>1211580</xdr:colOff>
      <xdr:row>16</xdr:row>
      <xdr:rowOff>731520</xdr:rowOff>
    </xdr:to>
    <xdr:cxnSp macro="">
      <xdr:nvCxnSpPr>
        <xdr:cNvPr id="75" name="Straight Connector 55">
          <a:extLst>
            <a:ext uri="{FF2B5EF4-FFF2-40B4-BE49-F238E27FC236}">
              <a16:creationId xmlns:a16="http://schemas.microsoft.com/office/drawing/2014/main" id="{5C380C96-DFD7-4896-8EF7-2D7D99745B9B}"/>
            </a:ext>
          </a:extLst>
        </xdr:cNvPr>
        <xdr:cNvCxnSpPr>
          <a:cxnSpLocks noChangeShapeType="1"/>
        </xdr:cNvCxnSpPr>
      </xdr:nvCxnSpPr>
      <xdr:spPr bwMode="auto">
        <a:xfrm>
          <a:off x="2833551" y="9284426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16</xdr:row>
      <xdr:rowOff>754380</xdr:rowOff>
    </xdr:from>
    <xdr:to>
      <xdr:col>5</xdr:col>
      <xdr:colOff>1203960</xdr:colOff>
      <xdr:row>16</xdr:row>
      <xdr:rowOff>754380</xdr:rowOff>
    </xdr:to>
    <xdr:sp macro="" textlink="">
      <xdr:nvSpPr>
        <xdr:cNvPr id="76" name="Line 20">
          <a:extLst>
            <a:ext uri="{FF2B5EF4-FFF2-40B4-BE49-F238E27FC236}">
              <a16:creationId xmlns:a16="http://schemas.microsoft.com/office/drawing/2014/main" id="{0105CDA2-3F3B-4596-A8E9-0E882F4D1C9F}"/>
            </a:ext>
          </a:extLst>
        </xdr:cNvPr>
        <xdr:cNvSpPr>
          <a:spLocks noChangeShapeType="1"/>
        </xdr:cNvSpPr>
      </xdr:nvSpPr>
      <xdr:spPr bwMode="auto">
        <a:xfrm rot="10800000">
          <a:off x="2505891" y="9909266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16</xdr:row>
      <xdr:rowOff>106680</xdr:rowOff>
    </xdr:from>
    <xdr:to>
      <xdr:col>5</xdr:col>
      <xdr:colOff>1234440</xdr:colOff>
      <xdr:row>16</xdr:row>
      <xdr:rowOff>297180</xdr:rowOff>
    </xdr:to>
    <xdr:cxnSp macro="">
      <xdr:nvCxnSpPr>
        <xdr:cNvPr id="77" name="Straight Connector 55">
          <a:extLst>
            <a:ext uri="{FF2B5EF4-FFF2-40B4-BE49-F238E27FC236}">
              <a16:creationId xmlns:a16="http://schemas.microsoft.com/office/drawing/2014/main" id="{ED54A342-483F-4F3F-B0AF-CCDD7B73B590}"/>
            </a:ext>
          </a:extLst>
        </xdr:cNvPr>
        <xdr:cNvCxnSpPr>
          <a:cxnSpLocks noChangeShapeType="1"/>
        </xdr:cNvCxnSpPr>
      </xdr:nvCxnSpPr>
      <xdr:spPr bwMode="auto">
        <a:xfrm flipH="1">
          <a:off x="2711631" y="9261566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16</xdr:row>
      <xdr:rowOff>516835</xdr:rowOff>
    </xdr:from>
    <xdr:to>
      <xdr:col>5</xdr:col>
      <xdr:colOff>1217875</xdr:colOff>
      <xdr:row>16</xdr:row>
      <xdr:rowOff>819204</xdr:rowOff>
    </xdr:to>
    <xdr:sp macro="" textlink="">
      <xdr:nvSpPr>
        <xdr:cNvPr id="78" name="Text Box 17">
          <a:extLst>
            <a:ext uri="{FF2B5EF4-FFF2-40B4-BE49-F238E27FC236}">
              <a16:creationId xmlns:a16="http://schemas.microsoft.com/office/drawing/2014/main" id="{780BE2DE-1244-4DCC-8409-529F3539103E}"/>
            </a:ext>
          </a:extLst>
        </xdr:cNvPr>
        <xdr:cNvSpPr txBox="1">
          <a:spLocks noChangeArrowheads="1"/>
        </xdr:cNvSpPr>
      </xdr:nvSpPr>
      <xdr:spPr bwMode="auto">
        <a:xfrm>
          <a:off x="2443606" y="967172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16</xdr:row>
      <xdr:rowOff>304800</xdr:rowOff>
    </xdr:from>
    <xdr:to>
      <xdr:col>5</xdr:col>
      <xdr:colOff>1661823</xdr:colOff>
      <xdr:row>16</xdr:row>
      <xdr:rowOff>607169</xdr:rowOff>
    </xdr:to>
    <xdr:sp macro="" textlink="">
      <xdr:nvSpPr>
        <xdr:cNvPr id="79" name="Text Box 17">
          <a:extLst>
            <a:ext uri="{FF2B5EF4-FFF2-40B4-BE49-F238E27FC236}">
              <a16:creationId xmlns:a16="http://schemas.microsoft.com/office/drawing/2014/main" id="{D37F5B82-DDD0-4E7A-B008-A550B4793F7F}"/>
            </a:ext>
          </a:extLst>
        </xdr:cNvPr>
        <xdr:cNvSpPr txBox="1">
          <a:spLocks noChangeArrowheads="1"/>
        </xdr:cNvSpPr>
      </xdr:nvSpPr>
      <xdr:spPr bwMode="auto">
        <a:xfrm>
          <a:off x="2887554" y="945968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16</xdr:row>
      <xdr:rowOff>10886</xdr:rowOff>
    </xdr:from>
    <xdr:to>
      <xdr:col>5</xdr:col>
      <xdr:colOff>1158240</xdr:colOff>
      <xdr:row>16</xdr:row>
      <xdr:rowOff>313255</xdr:rowOff>
    </xdr:to>
    <xdr:sp macro="" textlink="">
      <xdr:nvSpPr>
        <xdr:cNvPr id="80" name="Text Box 17">
          <a:extLst>
            <a:ext uri="{FF2B5EF4-FFF2-40B4-BE49-F238E27FC236}">
              <a16:creationId xmlns:a16="http://schemas.microsoft.com/office/drawing/2014/main" id="{420CF484-F756-41EE-8DD8-77F6E19D9ACE}"/>
            </a:ext>
          </a:extLst>
        </xdr:cNvPr>
        <xdr:cNvSpPr txBox="1">
          <a:spLocks noChangeArrowheads="1"/>
        </xdr:cNvSpPr>
      </xdr:nvSpPr>
      <xdr:spPr bwMode="auto">
        <a:xfrm>
          <a:off x="2383971" y="916577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13</xdr:row>
      <xdr:rowOff>235527</xdr:rowOff>
    </xdr:from>
    <xdr:to>
      <xdr:col>5</xdr:col>
      <xdr:colOff>2908299</xdr:colOff>
      <xdr:row>13</xdr:row>
      <xdr:rowOff>534884</xdr:rowOff>
    </xdr:to>
    <xdr:sp macro="" textlink="">
      <xdr:nvSpPr>
        <xdr:cNvPr id="81" name="Text Box 17">
          <a:extLst>
            <a:ext uri="{FF2B5EF4-FFF2-40B4-BE49-F238E27FC236}">
              <a16:creationId xmlns:a16="http://schemas.microsoft.com/office/drawing/2014/main" id="{54DC1E8E-F285-4A4D-95E1-BB6C0106A472}"/>
            </a:ext>
          </a:extLst>
        </xdr:cNvPr>
        <xdr:cNvSpPr txBox="1">
          <a:spLocks noChangeArrowheads="1"/>
        </xdr:cNvSpPr>
      </xdr:nvSpPr>
      <xdr:spPr bwMode="auto">
        <a:xfrm>
          <a:off x="4119879" y="93719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634</a:t>
          </a:r>
        </a:p>
      </xdr:txBody>
    </xdr:sp>
    <xdr:clientData/>
  </xdr:twoCellAnchor>
  <xdr:twoCellAnchor>
    <xdr:from>
      <xdr:col>5</xdr:col>
      <xdr:colOff>1566454</xdr:colOff>
      <xdr:row>13</xdr:row>
      <xdr:rowOff>612865</xdr:rowOff>
    </xdr:from>
    <xdr:to>
      <xdr:col>5</xdr:col>
      <xdr:colOff>3951514</xdr:colOff>
      <xdr:row>13</xdr:row>
      <xdr:rowOff>620485</xdr:rowOff>
    </xdr:to>
    <xdr:sp macro="" textlink="">
      <xdr:nvSpPr>
        <xdr:cNvPr id="82" name="Line 20">
          <a:extLst>
            <a:ext uri="{FF2B5EF4-FFF2-40B4-BE49-F238E27FC236}">
              <a16:creationId xmlns:a16="http://schemas.microsoft.com/office/drawing/2014/main" id="{5CDF1547-A034-41D3-BBEC-02EA01965035}"/>
            </a:ext>
          </a:extLst>
        </xdr:cNvPr>
        <xdr:cNvSpPr>
          <a:spLocks noChangeShapeType="1"/>
        </xdr:cNvSpPr>
      </xdr:nvSpPr>
      <xdr:spPr bwMode="auto">
        <a:xfrm rot="10800000">
          <a:off x="3174274" y="974924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13</xdr:row>
      <xdr:rowOff>137160</xdr:rowOff>
    </xdr:from>
    <xdr:to>
      <xdr:col>5</xdr:col>
      <xdr:colOff>1577340</xdr:colOff>
      <xdr:row>13</xdr:row>
      <xdr:rowOff>594360</xdr:rowOff>
    </xdr:to>
    <xdr:cxnSp macro="">
      <xdr:nvCxnSpPr>
        <xdr:cNvPr id="83" name="Straight Connector 55">
          <a:extLst>
            <a:ext uri="{FF2B5EF4-FFF2-40B4-BE49-F238E27FC236}">
              <a16:creationId xmlns:a16="http://schemas.microsoft.com/office/drawing/2014/main" id="{78F7F8B7-486C-4EDE-873C-6BF812FA2C73}"/>
            </a:ext>
          </a:extLst>
        </xdr:cNvPr>
        <xdr:cNvCxnSpPr>
          <a:cxnSpLocks noChangeShapeType="1"/>
        </xdr:cNvCxnSpPr>
      </xdr:nvCxnSpPr>
      <xdr:spPr bwMode="auto">
        <a:xfrm>
          <a:off x="3185160" y="927354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13</xdr:row>
      <xdr:rowOff>27709</xdr:rowOff>
    </xdr:from>
    <xdr:to>
      <xdr:col>5</xdr:col>
      <xdr:colOff>5444835</xdr:colOff>
      <xdr:row>13</xdr:row>
      <xdr:rowOff>401782</xdr:rowOff>
    </xdr:to>
    <xdr:sp macro="" textlink="">
      <xdr:nvSpPr>
        <xdr:cNvPr id="84" name="Text Box 17">
          <a:extLst>
            <a:ext uri="{FF2B5EF4-FFF2-40B4-BE49-F238E27FC236}">
              <a16:creationId xmlns:a16="http://schemas.microsoft.com/office/drawing/2014/main" id="{2940A6B3-9EAC-447E-9ADF-840EF6A7E0DE}"/>
            </a:ext>
          </a:extLst>
        </xdr:cNvPr>
        <xdr:cNvSpPr txBox="1">
          <a:spLocks noChangeArrowheads="1"/>
        </xdr:cNvSpPr>
      </xdr:nvSpPr>
      <xdr:spPr bwMode="auto">
        <a:xfrm>
          <a:off x="5864135" y="916408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13</xdr:row>
      <xdr:rowOff>195943</xdr:rowOff>
    </xdr:from>
    <xdr:to>
      <xdr:col>5</xdr:col>
      <xdr:colOff>1582783</xdr:colOff>
      <xdr:row>13</xdr:row>
      <xdr:rowOff>498312</xdr:rowOff>
    </xdr:to>
    <xdr:sp macro="" textlink="">
      <xdr:nvSpPr>
        <xdr:cNvPr id="85" name="Text Box 17">
          <a:extLst>
            <a:ext uri="{FF2B5EF4-FFF2-40B4-BE49-F238E27FC236}">
              <a16:creationId xmlns:a16="http://schemas.microsoft.com/office/drawing/2014/main" id="{DDD200E0-8200-4EFC-B070-FC0026E463DA}"/>
            </a:ext>
          </a:extLst>
        </xdr:cNvPr>
        <xdr:cNvSpPr txBox="1">
          <a:spLocks noChangeArrowheads="1"/>
        </xdr:cNvSpPr>
      </xdr:nvSpPr>
      <xdr:spPr bwMode="auto">
        <a:xfrm>
          <a:off x="2794363" y="933232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86" name="Text Box 17">
          <a:extLst>
            <a:ext uri="{FF2B5EF4-FFF2-40B4-BE49-F238E27FC236}">
              <a16:creationId xmlns:a16="http://schemas.microsoft.com/office/drawing/2014/main" id="{1967B1E1-713E-45F0-A871-AAA6575623F7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87" name="Text Box 17">
          <a:extLst>
            <a:ext uri="{FF2B5EF4-FFF2-40B4-BE49-F238E27FC236}">
              <a16:creationId xmlns:a16="http://schemas.microsoft.com/office/drawing/2014/main" id="{0989751B-0F91-4AD1-B65A-0BD3E2AC8B3B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88" name="Text Box 17">
          <a:extLst>
            <a:ext uri="{FF2B5EF4-FFF2-40B4-BE49-F238E27FC236}">
              <a16:creationId xmlns:a16="http://schemas.microsoft.com/office/drawing/2014/main" id="{C15F004A-C28D-4DE2-BB73-AB8330BD3C06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89" name="Text Box 17">
          <a:extLst>
            <a:ext uri="{FF2B5EF4-FFF2-40B4-BE49-F238E27FC236}">
              <a16:creationId xmlns:a16="http://schemas.microsoft.com/office/drawing/2014/main" id="{B59966AD-1F62-45C7-9BD9-58BDCCCAA6DB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90" name="Text Box 17">
          <a:extLst>
            <a:ext uri="{FF2B5EF4-FFF2-40B4-BE49-F238E27FC236}">
              <a16:creationId xmlns:a16="http://schemas.microsoft.com/office/drawing/2014/main" id="{C874D879-0B25-495B-A03D-6B2E21688683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91" name="Text Box 17">
          <a:extLst>
            <a:ext uri="{FF2B5EF4-FFF2-40B4-BE49-F238E27FC236}">
              <a16:creationId xmlns:a16="http://schemas.microsoft.com/office/drawing/2014/main" id="{5D4AEDA8-CD3B-4E59-B633-0C04AA66F903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92" name="Text Box 17">
          <a:extLst>
            <a:ext uri="{FF2B5EF4-FFF2-40B4-BE49-F238E27FC236}">
              <a16:creationId xmlns:a16="http://schemas.microsoft.com/office/drawing/2014/main" id="{7E5FFF88-2D9D-45FB-93BE-25B318EFCFA7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93" name="Text Box 17">
          <a:extLst>
            <a:ext uri="{FF2B5EF4-FFF2-40B4-BE49-F238E27FC236}">
              <a16:creationId xmlns:a16="http://schemas.microsoft.com/office/drawing/2014/main" id="{1246F5D4-A45E-422F-BA8E-287D0321490D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94" name="Text Box 17">
          <a:extLst>
            <a:ext uri="{FF2B5EF4-FFF2-40B4-BE49-F238E27FC236}">
              <a16:creationId xmlns:a16="http://schemas.microsoft.com/office/drawing/2014/main" id="{384B4916-3845-4C82-A8D5-73AD136AD398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95" name="Text Box 17">
          <a:extLst>
            <a:ext uri="{FF2B5EF4-FFF2-40B4-BE49-F238E27FC236}">
              <a16:creationId xmlns:a16="http://schemas.microsoft.com/office/drawing/2014/main" id="{C0524987-E2E9-4034-B017-65556F4A6CBB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96" name="Text Box 17">
          <a:extLst>
            <a:ext uri="{FF2B5EF4-FFF2-40B4-BE49-F238E27FC236}">
              <a16:creationId xmlns:a16="http://schemas.microsoft.com/office/drawing/2014/main" id="{3C85770A-91FA-494C-9504-A1AD6D32E508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97" name="Text Box 17">
          <a:extLst>
            <a:ext uri="{FF2B5EF4-FFF2-40B4-BE49-F238E27FC236}">
              <a16:creationId xmlns:a16="http://schemas.microsoft.com/office/drawing/2014/main" id="{8109EDA8-889A-42D0-9DD6-55A71524F1F8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98" name="Text Box 17">
          <a:extLst>
            <a:ext uri="{FF2B5EF4-FFF2-40B4-BE49-F238E27FC236}">
              <a16:creationId xmlns:a16="http://schemas.microsoft.com/office/drawing/2014/main" id="{853CA480-6C30-42BA-AEF5-0A5EE407BB74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14</xdr:row>
      <xdr:rowOff>235527</xdr:rowOff>
    </xdr:from>
    <xdr:to>
      <xdr:col>5</xdr:col>
      <xdr:colOff>2908299</xdr:colOff>
      <xdr:row>14</xdr:row>
      <xdr:rowOff>534884</xdr:rowOff>
    </xdr:to>
    <xdr:sp macro="" textlink="">
      <xdr:nvSpPr>
        <xdr:cNvPr id="99" name="Text Box 17">
          <a:extLst>
            <a:ext uri="{FF2B5EF4-FFF2-40B4-BE49-F238E27FC236}">
              <a16:creationId xmlns:a16="http://schemas.microsoft.com/office/drawing/2014/main" id="{33411B32-09AE-47BF-9D8B-5BB26A119E0E}"/>
            </a:ext>
          </a:extLst>
        </xdr:cNvPr>
        <xdr:cNvSpPr txBox="1">
          <a:spLocks noChangeArrowheads="1"/>
        </xdr:cNvSpPr>
      </xdr:nvSpPr>
      <xdr:spPr bwMode="auto">
        <a:xfrm>
          <a:off x="4134030" y="85413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940</a:t>
          </a:r>
        </a:p>
      </xdr:txBody>
    </xdr:sp>
    <xdr:clientData/>
  </xdr:twoCellAnchor>
  <xdr:twoCellAnchor>
    <xdr:from>
      <xdr:col>5</xdr:col>
      <xdr:colOff>1566454</xdr:colOff>
      <xdr:row>14</xdr:row>
      <xdr:rowOff>612865</xdr:rowOff>
    </xdr:from>
    <xdr:to>
      <xdr:col>5</xdr:col>
      <xdr:colOff>3951514</xdr:colOff>
      <xdr:row>14</xdr:row>
      <xdr:rowOff>620485</xdr:rowOff>
    </xdr:to>
    <xdr:sp macro="" textlink="">
      <xdr:nvSpPr>
        <xdr:cNvPr id="100" name="Line 20">
          <a:extLst>
            <a:ext uri="{FF2B5EF4-FFF2-40B4-BE49-F238E27FC236}">
              <a16:creationId xmlns:a16="http://schemas.microsoft.com/office/drawing/2014/main" id="{0A83017D-DB78-4C09-AF25-8C89F90A089B}"/>
            </a:ext>
          </a:extLst>
        </xdr:cNvPr>
        <xdr:cNvSpPr>
          <a:spLocks noChangeShapeType="1"/>
        </xdr:cNvSpPr>
      </xdr:nvSpPr>
      <xdr:spPr bwMode="auto">
        <a:xfrm rot="10800000">
          <a:off x="3188425" y="89186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14</xdr:row>
      <xdr:rowOff>27709</xdr:rowOff>
    </xdr:from>
    <xdr:to>
      <xdr:col>5</xdr:col>
      <xdr:colOff>5444835</xdr:colOff>
      <xdr:row>14</xdr:row>
      <xdr:rowOff>401782</xdr:rowOff>
    </xdr:to>
    <xdr:sp macro="" textlink="">
      <xdr:nvSpPr>
        <xdr:cNvPr id="102" name="Text Box 17">
          <a:extLst>
            <a:ext uri="{FF2B5EF4-FFF2-40B4-BE49-F238E27FC236}">
              <a16:creationId xmlns:a16="http://schemas.microsoft.com/office/drawing/2014/main" id="{6EA73C85-28A4-4484-89B1-60350F301EBD}"/>
            </a:ext>
          </a:extLst>
        </xdr:cNvPr>
        <xdr:cNvSpPr txBox="1">
          <a:spLocks noChangeArrowheads="1"/>
        </xdr:cNvSpPr>
      </xdr:nvSpPr>
      <xdr:spPr bwMode="auto">
        <a:xfrm>
          <a:off x="5878286" y="83335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04" name="Text Box 17">
          <a:extLst>
            <a:ext uri="{FF2B5EF4-FFF2-40B4-BE49-F238E27FC236}">
              <a16:creationId xmlns:a16="http://schemas.microsoft.com/office/drawing/2014/main" id="{DBB23BDD-6238-4447-BE6C-9682AFF7E09A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05" name="Text Box 17">
          <a:extLst>
            <a:ext uri="{FF2B5EF4-FFF2-40B4-BE49-F238E27FC236}">
              <a16:creationId xmlns:a16="http://schemas.microsoft.com/office/drawing/2014/main" id="{F6BA22FF-BFCF-45A8-8138-62A7F2E33B88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06" name="Text Box 17">
          <a:extLst>
            <a:ext uri="{FF2B5EF4-FFF2-40B4-BE49-F238E27FC236}">
              <a16:creationId xmlns:a16="http://schemas.microsoft.com/office/drawing/2014/main" id="{3C4A82F9-0DC4-4669-AC05-AF84E230E8C6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07" name="Text Box 17">
          <a:extLst>
            <a:ext uri="{FF2B5EF4-FFF2-40B4-BE49-F238E27FC236}">
              <a16:creationId xmlns:a16="http://schemas.microsoft.com/office/drawing/2014/main" id="{BD6AD45F-70D6-4C2F-86CD-E9A4EBB01714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08" name="Text Box 17">
          <a:extLst>
            <a:ext uri="{FF2B5EF4-FFF2-40B4-BE49-F238E27FC236}">
              <a16:creationId xmlns:a16="http://schemas.microsoft.com/office/drawing/2014/main" id="{5C3278F5-B52F-44F6-A696-920234D6B995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09" name="Text Box 17">
          <a:extLst>
            <a:ext uri="{FF2B5EF4-FFF2-40B4-BE49-F238E27FC236}">
              <a16:creationId xmlns:a16="http://schemas.microsoft.com/office/drawing/2014/main" id="{616739E0-6FE0-4FE4-A2CD-98257F6408F2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10" name="Text Box 17">
          <a:extLst>
            <a:ext uri="{FF2B5EF4-FFF2-40B4-BE49-F238E27FC236}">
              <a16:creationId xmlns:a16="http://schemas.microsoft.com/office/drawing/2014/main" id="{7142921E-C354-431D-8E54-A7C74EEB8FC8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11" name="Text Box 17">
          <a:extLst>
            <a:ext uri="{FF2B5EF4-FFF2-40B4-BE49-F238E27FC236}">
              <a16:creationId xmlns:a16="http://schemas.microsoft.com/office/drawing/2014/main" id="{71FF2CD1-EA1E-44CB-AF5B-DA21C2DDFD80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12" name="Text Box 17">
          <a:extLst>
            <a:ext uri="{FF2B5EF4-FFF2-40B4-BE49-F238E27FC236}">
              <a16:creationId xmlns:a16="http://schemas.microsoft.com/office/drawing/2014/main" id="{6C6327BE-B3EC-4F01-8DFE-345DC9045DC3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13" name="Text Box 17">
          <a:extLst>
            <a:ext uri="{FF2B5EF4-FFF2-40B4-BE49-F238E27FC236}">
              <a16:creationId xmlns:a16="http://schemas.microsoft.com/office/drawing/2014/main" id="{B367F864-5BAF-40B2-B744-988067F18E8D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14" name="Text Box 17">
          <a:extLst>
            <a:ext uri="{FF2B5EF4-FFF2-40B4-BE49-F238E27FC236}">
              <a16:creationId xmlns:a16="http://schemas.microsoft.com/office/drawing/2014/main" id="{6579493A-9D80-4DE9-B49A-60A04EE9030D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15" name="Text Box 17">
          <a:extLst>
            <a:ext uri="{FF2B5EF4-FFF2-40B4-BE49-F238E27FC236}">
              <a16:creationId xmlns:a16="http://schemas.microsoft.com/office/drawing/2014/main" id="{076BA7D3-E77D-41D8-AB3B-DF0A35486E17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16" name="Text Box 17">
          <a:extLst>
            <a:ext uri="{FF2B5EF4-FFF2-40B4-BE49-F238E27FC236}">
              <a16:creationId xmlns:a16="http://schemas.microsoft.com/office/drawing/2014/main" id="{2DF42EE8-5A17-416C-91D7-5893653BFBA2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15</xdr:row>
      <xdr:rowOff>235527</xdr:rowOff>
    </xdr:from>
    <xdr:to>
      <xdr:col>5</xdr:col>
      <xdr:colOff>2908299</xdr:colOff>
      <xdr:row>15</xdr:row>
      <xdr:rowOff>534884</xdr:rowOff>
    </xdr:to>
    <xdr:sp macro="" textlink="">
      <xdr:nvSpPr>
        <xdr:cNvPr id="117" name="Text Box 17">
          <a:extLst>
            <a:ext uri="{FF2B5EF4-FFF2-40B4-BE49-F238E27FC236}">
              <a16:creationId xmlns:a16="http://schemas.microsoft.com/office/drawing/2014/main" id="{A0586FDE-834B-44B8-8E02-B46B11B39B26}"/>
            </a:ext>
          </a:extLst>
        </xdr:cNvPr>
        <xdr:cNvSpPr txBox="1">
          <a:spLocks noChangeArrowheads="1"/>
        </xdr:cNvSpPr>
      </xdr:nvSpPr>
      <xdr:spPr bwMode="auto">
        <a:xfrm>
          <a:off x="4134030" y="85413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634</a:t>
          </a:r>
        </a:p>
      </xdr:txBody>
    </xdr:sp>
    <xdr:clientData/>
  </xdr:twoCellAnchor>
  <xdr:twoCellAnchor>
    <xdr:from>
      <xdr:col>5</xdr:col>
      <xdr:colOff>1566454</xdr:colOff>
      <xdr:row>15</xdr:row>
      <xdr:rowOff>612865</xdr:rowOff>
    </xdr:from>
    <xdr:to>
      <xdr:col>5</xdr:col>
      <xdr:colOff>3951514</xdr:colOff>
      <xdr:row>15</xdr:row>
      <xdr:rowOff>620485</xdr:rowOff>
    </xdr:to>
    <xdr:sp macro="" textlink="">
      <xdr:nvSpPr>
        <xdr:cNvPr id="118" name="Line 20">
          <a:extLst>
            <a:ext uri="{FF2B5EF4-FFF2-40B4-BE49-F238E27FC236}">
              <a16:creationId xmlns:a16="http://schemas.microsoft.com/office/drawing/2014/main" id="{72ACCFEB-055B-48F5-9CAC-472D37AE1593}"/>
            </a:ext>
          </a:extLst>
        </xdr:cNvPr>
        <xdr:cNvSpPr>
          <a:spLocks noChangeShapeType="1"/>
        </xdr:cNvSpPr>
      </xdr:nvSpPr>
      <xdr:spPr bwMode="auto">
        <a:xfrm rot="10800000">
          <a:off x="3188425" y="89186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3961311</xdr:colOff>
      <xdr:row>15</xdr:row>
      <xdr:rowOff>169817</xdr:rowOff>
    </xdr:from>
    <xdr:to>
      <xdr:col>5</xdr:col>
      <xdr:colOff>3961311</xdr:colOff>
      <xdr:row>15</xdr:row>
      <xdr:rowOff>627017</xdr:rowOff>
    </xdr:to>
    <xdr:cxnSp macro="">
      <xdr:nvCxnSpPr>
        <xdr:cNvPr id="119" name="Straight Connector 55">
          <a:extLst>
            <a:ext uri="{FF2B5EF4-FFF2-40B4-BE49-F238E27FC236}">
              <a16:creationId xmlns:a16="http://schemas.microsoft.com/office/drawing/2014/main" id="{AEC1A899-AE0D-4DD4-814C-FE31FCFAC003}"/>
            </a:ext>
          </a:extLst>
        </xdr:cNvPr>
        <xdr:cNvCxnSpPr>
          <a:cxnSpLocks noChangeShapeType="1"/>
        </xdr:cNvCxnSpPr>
      </xdr:nvCxnSpPr>
      <xdr:spPr bwMode="auto">
        <a:xfrm>
          <a:off x="5583282" y="10173788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15</xdr:row>
      <xdr:rowOff>27709</xdr:rowOff>
    </xdr:from>
    <xdr:to>
      <xdr:col>5</xdr:col>
      <xdr:colOff>5444835</xdr:colOff>
      <xdr:row>15</xdr:row>
      <xdr:rowOff>401782</xdr:rowOff>
    </xdr:to>
    <xdr:sp macro="" textlink="">
      <xdr:nvSpPr>
        <xdr:cNvPr id="120" name="Text Box 17">
          <a:extLst>
            <a:ext uri="{FF2B5EF4-FFF2-40B4-BE49-F238E27FC236}">
              <a16:creationId xmlns:a16="http://schemas.microsoft.com/office/drawing/2014/main" id="{A97F6C1C-3F1F-49A6-A695-9CB1AEF55F21}"/>
            </a:ext>
          </a:extLst>
        </xdr:cNvPr>
        <xdr:cNvSpPr txBox="1">
          <a:spLocks noChangeArrowheads="1"/>
        </xdr:cNvSpPr>
      </xdr:nvSpPr>
      <xdr:spPr bwMode="auto">
        <a:xfrm>
          <a:off x="5878286" y="83335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4082143</xdr:colOff>
      <xdr:row>15</xdr:row>
      <xdr:rowOff>326572</xdr:rowOff>
    </xdr:from>
    <xdr:to>
      <xdr:col>5</xdr:col>
      <xdr:colOff>4478383</xdr:colOff>
      <xdr:row>15</xdr:row>
      <xdr:rowOff>628941</xdr:rowOff>
    </xdr:to>
    <xdr:sp macro="" textlink="">
      <xdr:nvSpPr>
        <xdr:cNvPr id="121" name="Text Box 17">
          <a:extLst>
            <a:ext uri="{FF2B5EF4-FFF2-40B4-BE49-F238E27FC236}">
              <a16:creationId xmlns:a16="http://schemas.microsoft.com/office/drawing/2014/main" id="{7C544898-D9B4-4F7B-8E61-C8F96F0A8AA6}"/>
            </a:ext>
          </a:extLst>
        </xdr:cNvPr>
        <xdr:cNvSpPr txBox="1">
          <a:spLocks noChangeArrowheads="1"/>
        </xdr:cNvSpPr>
      </xdr:nvSpPr>
      <xdr:spPr bwMode="auto">
        <a:xfrm>
          <a:off x="5704114" y="1033054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2" name="Text Box 17">
          <a:extLst>
            <a:ext uri="{FF2B5EF4-FFF2-40B4-BE49-F238E27FC236}">
              <a16:creationId xmlns:a16="http://schemas.microsoft.com/office/drawing/2014/main" id="{5B654459-189B-433F-A634-E02AAA9D4BB9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3" name="Text Box 17">
          <a:extLst>
            <a:ext uri="{FF2B5EF4-FFF2-40B4-BE49-F238E27FC236}">
              <a16:creationId xmlns:a16="http://schemas.microsoft.com/office/drawing/2014/main" id="{033C774A-EFC1-4888-83F7-8F1F71F2D224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4" name="Text Box 17">
          <a:extLst>
            <a:ext uri="{FF2B5EF4-FFF2-40B4-BE49-F238E27FC236}">
              <a16:creationId xmlns:a16="http://schemas.microsoft.com/office/drawing/2014/main" id="{299B6FE9-830A-44A8-A6C5-E0715E6CE158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5" name="Text Box 17">
          <a:extLst>
            <a:ext uri="{FF2B5EF4-FFF2-40B4-BE49-F238E27FC236}">
              <a16:creationId xmlns:a16="http://schemas.microsoft.com/office/drawing/2014/main" id="{1A1AC269-3E03-4571-A8EB-D5E340649D74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6" name="Text Box 17">
          <a:extLst>
            <a:ext uri="{FF2B5EF4-FFF2-40B4-BE49-F238E27FC236}">
              <a16:creationId xmlns:a16="http://schemas.microsoft.com/office/drawing/2014/main" id="{30CD6071-3349-46EE-895A-98471F39E054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7" name="Text Box 17">
          <a:extLst>
            <a:ext uri="{FF2B5EF4-FFF2-40B4-BE49-F238E27FC236}">
              <a16:creationId xmlns:a16="http://schemas.microsoft.com/office/drawing/2014/main" id="{91C3873F-2BAA-4BE5-96FB-EBABF61EF82E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8" name="Text Box 17">
          <a:extLst>
            <a:ext uri="{FF2B5EF4-FFF2-40B4-BE49-F238E27FC236}">
              <a16:creationId xmlns:a16="http://schemas.microsoft.com/office/drawing/2014/main" id="{241EF259-F55D-4AE0-8A06-47ACD5C2C290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9" name="Text Box 17">
          <a:extLst>
            <a:ext uri="{FF2B5EF4-FFF2-40B4-BE49-F238E27FC236}">
              <a16:creationId xmlns:a16="http://schemas.microsoft.com/office/drawing/2014/main" id="{627B7303-1616-4149-9704-5CC7FC829CAB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0" name="Text Box 17">
          <a:extLst>
            <a:ext uri="{FF2B5EF4-FFF2-40B4-BE49-F238E27FC236}">
              <a16:creationId xmlns:a16="http://schemas.microsoft.com/office/drawing/2014/main" id="{CDF3889D-E3FC-4E40-A0D2-FE41E9FF16E0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1" name="Text Box 17">
          <a:extLst>
            <a:ext uri="{FF2B5EF4-FFF2-40B4-BE49-F238E27FC236}">
              <a16:creationId xmlns:a16="http://schemas.microsoft.com/office/drawing/2014/main" id="{831D8A17-AC01-4D5C-905A-19F3A3506E0D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2" name="Text Box 17">
          <a:extLst>
            <a:ext uri="{FF2B5EF4-FFF2-40B4-BE49-F238E27FC236}">
              <a16:creationId xmlns:a16="http://schemas.microsoft.com/office/drawing/2014/main" id="{88EB4F00-1CB7-4488-9871-A0B6E3690CD4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3" name="Text Box 17">
          <a:extLst>
            <a:ext uri="{FF2B5EF4-FFF2-40B4-BE49-F238E27FC236}">
              <a16:creationId xmlns:a16="http://schemas.microsoft.com/office/drawing/2014/main" id="{D96AF338-F7BA-408C-ACF2-CC20DAA4DAA6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4" name="Text Box 17">
          <a:extLst>
            <a:ext uri="{FF2B5EF4-FFF2-40B4-BE49-F238E27FC236}">
              <a16:creationId xmlns:a16="http://schemas.microsoft.com/office/drawing/2014/main" id="{A2804662-321A-4937-B883-45E0CC527BB7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9572935B-F805-40CD-B8B6-6A91737EDC6F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6450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56D75F23-8835-4FD4-923E-1F576CD52807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C2F0141D-70AD-43D4-B4C0-871C61E1BCE2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34BC552D-38E9-4238-9905-A123A1CC8C6A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3080657</xdr:colOff>
      <xdr:row>7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13B4ED46-BC21-45B2-B98B-1C2D8066A248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1566</a:t>
          </a:r>
        </a:p>
      </xdr:txBody>
    </xdr:sp>
    <xdr:clientData/>
  </xdr:twoCellAnchor>
  <xdr:twoCellAnchor>
    <xdr:from>
      <xdr:col>5</xdr:col>
      <xdr:colOff>1562100</xdr:colOff>
      <xdr:row>7</xdr:row>
      <xdr:rowOff>586740</xdr:rowOff>
    </xdr:from>
    <xdr:to>
      <xdr:col>5</xdr:col>
      <xdr:colOff>3947160</xdr:colOff>
      <xdr:row>7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B3050603-A975-4723-953F-EDF1FA317731}"/>
            </a:ext>
          </a:extLst>
        </xdr:cNvPr>
        <xdr:cNvSpPr>
          <a:spLocks noChangeShapeType="1"/>
        </xdr:cNvSpPr>
      </xdr:nvSpPr>
      <xdr:spPr bwMode="auto">
        <a:xfrm rot="10800000">
          <a:off x="3169920" y="38023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21FE88DD-42D6-4029-A5E5-5B78B76C70BB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7</xdr:row>
      <xdr:rowOff>137160</xdr:rowOff>
    </xdr:from>
    <xdr:to>
      <xdr:col>5</xdr:col>
      <xdr:colOff>1562100</xdr:colOff>
      <xdr:row>7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A210B12E-6A86-4BE0-A667-16FE486FA7F0}"/>
            </a:ext>
          </a:extLst>
        </xdr:cNvPr>
        <xdr:cNvCxnSpPr>
          <a:cxnSpLocks noChangeShapeType="1"/>
        </xdr:cNvCxnSpPr>
      </xdr:nvCxnSpPr>
      <xdr:spPr bwMode="auto">
        <a:xfrm>
          <a:off x="3169920" y="335280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7</xdr:row>
      <xdr:rowOff>41565</xdr:rowOff>
    </xdr:from>
    <xdr:to>
      <xdr:col>5</xdr:col>
      <xdr:colOff>5430984</xdr:colOff>
      <xdr:row>7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9340D358-B55F-4A2C-A9B5-B0343B4820E3}"/>
            </a:ext>
          </a:extLst>
        </xdr:cNvPr>
        <xdr:cNvSpPr txBox="1">
          <a:spLocks noChangeArrowheads="1"/>
        </xdr:cNvSpPr>
      </xdr:nvSpPr>
      <xdr:spPr bwMode="auto">
        <a:xfrm>
          <a:off x="5958147" y="325720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17</xdr:row>
      <xdr:rowOff>496353</xdr:rowOff>
    </xdr:from>
    <xdr:to>
      <xdr:col>5</xdr:col>
      <xdr:colOff>2867940</xdr:colOff>
      <xdr:row>17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943FC85B-D091-4C4F-861A-67CED8C713EE}"/>
            </a:ext>
          </a:extLst>
        </xdr:cNvPr>
        <xdr:cNvSpPr txBox="1">
          <a:spLocks noChangeArrowheads="1"/>
        </xdr:cNvSpPr>
      </xdr:nvSpPr>
      <xdr:spPr bwMode="auto">
        <a:xfrm>
          <a:off x="4079520" y="1217019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17</xdr:row>
      <xdr:rowOff>746760</xdr:rowOff>
    </xdr:from>
    <xdr:to>
      <xdr:col>5</xdr:col>
      <xdr:colOff>3063240</xdr:colOff>
      <xdr:row>17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0D306551-BC6A-49F3-9EB0-B16B66F3D28F}"/>
            </a:ext>
          </a:extLst>
        </xdr:cNvPr>
        <xdr:cNvSpPr>
          <a:spLocks noChangeShapeType="1"/>
        </xdr:cNvSpPr>
      </xdr:nvSpPr>
      <xdr:spPr bwMode="auto">
        <a:xfrm rot="10800000">
          <a:off x="3810000" y="124206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4B3ADFA3-33E6-4478-AA10-85EA6203D6A0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17</xdr:row>
      <xdr:rowOff>74221</xdr:rowOff>
    </xdr:from>
    <xdr:to>
      <xdr:col>5</xdr:col>
      <xdr:colOff>5408220</xdr:colOff>
      <xdr:row>17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B2436CCD-3439-4E50-B14C-C545AF077E7D}"/>
            </a:ext>
          </a:extLst>
        </xdr:cNvPr>
        <xdr:cNvSpPr txBox="1">
          <a:spLocks noChangeArrowheads="1"/>
        </xdr:cNvSpPr>
      </xdr:nvSpPr>
      <xdr:spPr bwMode="auto">
        <a:xfrm>
          <a:off x="6198622" y="1174806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17</xdr:row>
      <xdr:rowOff>152400</xdr:rowOff>
    </xdr:from>
    <xdr:to>
      <xdr:col>5</xdr:col>
      <xdr:colOff>3063240</xdr:colOff>
      <xdr:row>17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80519879-9D9C-43D4-84F2-6B649439547E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18262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17</xdr:row>
      <xdr:rowOff>152400</xdr:rowOff>
    </xdr:from>
    <xdr:to>
      <xdr:col>5</xdr:col>
      <xdr:colOff>2202180</xdr:colOff>
      <xdr:row>17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3E249EE3-88FC-4B25-AA4E-09BD5C74E53B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18262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17</xdr:row>
      <xdr:rowOff>152400</xdr:rowOff>
    </xdr:from>
    <xdr:to>
      <xdr:col>5</xdr:col>
      <xdr:colOff>3063240</xdr:colOff>
      <xdr:row>17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5466C026-14B3-46D9-B1DE-09B64B9360C3}"/>
            </a:ext>
          </a:extLst>
        </xdr:cNvPr>
        <xdr:cNvSpPr>
          <a:spLocks noChangeShapeType="1"/>
        </xdr:cNvSpPr>
      </xdr:nvSpPr>
      <xdr:spPr bwMode="auto">
        <a:xfrm rot="10800000">
          <a:off x="3810000" y="1182624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17</xdr:row>
      <xdr:rowOff>137160</xdr:rowOff>
    </xdr:from>
    <xdr:to>
      <xdr:col>5</xdr:col>
      <xdr:colOff>2575560</xdr:colOff>
      <xdr:row>17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A61759C5-5FC9-44BF-A2A5-49155F36F399}"/>
            </a:ext>
          </a:extLst>
        </xdr:cNvPr>
        <xdr:cNvCxnSpPr>
          <a:cxnSpLocks noChangeShapeType="1"/>
        </xdr:cNvCxnSpPr>
      </xdr:nvCxnSpPr>
      <xdr:spPr bwMode="auto">
        <a:xfrm>
          <a:off x="3992880" y="1181100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17</xdr:row>
      <xdr:rowOff>236220</xdr:rowOff>
    </xdr:from>
    <xdr:to>
      <xdr:col>5</xdr:col>
      <xdr:colOff>2423160</xdr:colOff>
      <xdr:row>17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4325A6E8-B1C3-4E89-B1E8-B9615C18B6A1}"/>
            </a:ext>
          </a:extLst>
        </xdr:cNvPr>
        <xdr:cNvCxnSpPr>
          <a:cxnSpLocks noChangeShapeType="1"/>
        </xdr:cNvCxnSpPr>
      </xdr:nvCxnSpPr>
      <xdr:spPr bwMode="auto">
        <a:xfrm>
          <a:off x="3840480" y="119100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17</xdr:row>
      <xdr:rowOff>318052</xdr:rowOff>
    </xdr:from>
    <xdr:to>
      <xdr:col>5</xdr:col>
      <xdr:colOff>3464119</xdr:colOff>
      <xdr:row>17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97986ED0-D4A0-4EEE-895F-91C0D2D46ADF}"/>
            </a:ext>
          </a:extLst>
        </xdr:cNvPr>
        <xdr:cNvSpPr txBox="1">
          <a:spLocks noChangeArrowheads="1"/>
        </xdr:cNvSpPr>
      </xdr:nvSpPr>
      <xdr:spPr bwMode="auto">
        <a:xfrm>
          <a:off x="4675699" y="1199189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17</xdr:row>
      <xdr:rowOff>192157</xdr:rowOff>
    </xdr:from>
    <xdr:to>
      <xdr:col>5</xdr:col>
      <xdr:colOff>2960536</xdr:colOff>
      <xdr:row>17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0B313641-C884-451D-9D47-CC8AA50804EA}"/>
            </a:ext>
          </a:extLst>
        </xdr:cNvPr>
        <xdr:cNvSpPr txBox="1">
          <a:spLocks noChangeArrowheads="1"/>
        </xdr:cNvSpPr>
      </xdr:nvSpPr>
      <xdr:spPr bwMode="auto">
        <a:xfrm>
          <a:off x="4172116" y="1186599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17</xdr:row>
      <xdr:rowOff>129540</xdr:rowOff>
    </xdr:from>
    <xdr:to>
      <xdr:col>5</xdr:col>
      <xdr:colOff>1211580</xdr:colOff>
      <xdr:row>17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87DA93F8-2079-4D88-AB02-B604489C3D99}"/>
            </a:ext>
          </a:extLst>
        </xdr:cNvPr>
        <xdr:cNvCxnSpPr>
          <a:cxnSpLocks noChangeShapeType="1"/>
        </xdr:cNvCxnSpPr>
      </xdr:nvCxnSpPr>
      <xdr:spPr bwMode="auto">
        <a:xfrm>
          <a:off x="2819400" y="1180338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17</xdr:row>
      <xdr:rowOff>754380</xdr:rowOff>
    </xdr:from>
    <xdr:to>
      <xdr:col>5</xdr:col>
      <xdr:colOff>1203960</xdr:colOff>
      <xdr:row>17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986614FC-2185-4B89-A81F-D3FB30F82F1B}"/>
            </a:ext>
          </a:extLst>
        </xdr:cNvPr>
        <xdr:cNvSpPr>
          <a:spLocks noChangeShapeType="1"/>
        </xdr:cNvSpPr>
      </xdr:nvSpPr>
      <xdr:spPr bwMode="auto">
        <a:xfrm rot="10800000">
          <a:off x="2491740" y="1242822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17</xdr:row>
      <xdr:rowOff>106680</xdr:rowOff>
    </xdr:from>
    <xdr:to>
      <xdr:col>5</xdr:col>
      <xdr:colOff>1234440</xdr:colOff>
      <xdr:row>17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78E646BB-92BC-4A57-818C-47DF9EF20840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178052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17</xdr:row>
      <xdr:rowOff>516835</xdr:rowOff>
    </xdr:from>
    <xdr:to>
      <xdr:col>5</xdr:col>
      <xdr:colOff>1217875</xdr:colOff>
      <xdr:row>17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0496EF25-8EA0-405A-9A35-64D27273E125}"/>
            </a:ext>
          </a:extLst>
        </xdr:cNvPr>
        <xdr:cNvSpPr txBox="1">
          <a:spLocks noChangeArrowheads="1"/>
        </xdr:cNvSpPr>
      </xdr:nvSpPr>
      <xdr:spPr bwMode="auto">
        <a:xfrm>
          <a:off x="2429455" y="1219067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17</xdr:row>
      <xdr:rowOff>304800</xdr:rowOff>
    </xdr:from>
    <xdr:to>
      <xdr:col>5</xdr:col>
      <xdr:colOff>1661823</xdr:colOff>
      <xdr:row>17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E0ACEBF5-04C7-4766-8988-DBD597736B66}"/>
            </a:ext>
          </a:extLst>
        </xdr:cNvPr>
        <xdr:cNvSpPr txBox="1">
          <a:spLocks noChangeArrowheads="1"/>
        </xdr:cNvSpPr>
      </xdr:nvSpPr>
      <xdr:spPr bwMode="auto">
        <a:xfrm>
          <a:off x="2873403" y="1197864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D7BC82A6-9DBB-439B-9D45-2CABD5FF0CA4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3967843</xdr:colOff>
      <xdr:row>7</xdr:row>
      <xdr:rowOff>146957</xdr:rowOff>
    </xdr:from>
    <xdr:to>
      <xdr:col>5</xdr:col>
      <xdr:colOff>3967843</xdr:colOff>
      <xdr:row>7</xdr:row>
      <xdr:rowOff>604157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45AB1E38-F224-496C-B462-AF05BD35BBD5}"/>
            </a:ext>
          </a:extLst>
        </xdr:cNvPr>
        <xdr:cNvCxnSpPr>
          <a:cxnSpLocks noChangeShapeType="1"/>
        </xdr:cNvCxnSpPr>
      </xdr:nvCxnSpPr>
      <xdr:spPr bwMode="auto">
        <a:xfrm>
          <a:off x="5575663" y="336259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E97BB82D-225D-4AFD-A4A7-767DC8A987BC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7</xdr:row>
      <xdr:rowOff>228600</xdr:rowOff>
    </xdr:from>
    <xdr:to>
      <xdr:col>5</xdr:col>
      <xdr:colOff>1582783</xdr:colOff>
      <xdr:row>7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32CB4741-EB79-4A57-9210-75B8D7981568}"/>
            </a:ext>
          </a:extLst>
        </xdr:cNvPr>
        <xdr:cNvSpPr txBox="1">
          <a:spLocks noChangeArrowheads="1"/>
        </xdr:cNvSpPr>
      </xdr:nvSpPr>
      <xdr:spPr bwMode="auto">
        <a:xfrm>
          <a:off x="2794363" y="344424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17</xdr:row>
      <xdr:rowOff>10886</xdr:rowOff>
    </xdr:from>
    <xdr:to>
      <xdr:col>5</xdr:col>
      <xdr:colOff>1158240</xdr:colOff>
      <xdr:row>17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2ADE7804-D0C2-4032-BB14-C1087A34D664}"/>
            </a:ext>
          </a:extLst>
        </xdr:cNvPr>
        <xdr:cNvSpPr txBox="1">
          <a:spLocks noChangeArrowheads="1"/>
        </xdr:cNvSpPr>
      </xdr:nvSpPr>
      <xdr:spPr bwMode="auto">
        <a:xfrm>
          <a:off x="2369820" y="1168472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F31718D8-53CC-4AB3-8F98-4D05407FA667}"/>
            </a:ext>
          </a:extLst>
        </xdr:cNvPr>
        <xdr:cNvSpPr txBox="1">
          <a:spLocks noChangeArrowheads="1"/>
        </xdr:cNvSpPr>
      </xdr:nvSpPr>
      <xdr:spPr bwMode="auto">
        <a:xfrm>
          <a:off x="4119879" y="51428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404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2CB56CD9-CD93-47CE-B99D-376AE346993A}"/>
            </a:ext>
          </a:extLst>
        </xdr:cNvPr>
        <xdr:cNvSpPr>
          <a:spLocks noChangeShapeType="1"/>
        </xdr:cNvSpPr>
      </xdr:nvSpPr>
      <xdr:spPr bwMode="auto">
        <a:xfrm rot="10800000">
          <a:off x="3185160" y="50520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AC7C3708-8DFA-4497-89BA-5FA14A937DBC}"/>
            </a:ext>
          </a:extLst>
        </xdr:cNvPr>
        <xdr:cNvSpPr txBox="1">
          <a:spLocks noChangeArrowheads="1"/>
        </xdr:cNvSpPr>
      </xdr:nvSpPr>
      <xdr:spPr bwMode="auto">
        <a:xfrm>
          <a:off x="6041273" y="49349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5642B15E-809A-4173-B397-B1C61A7BC66E}"/>
            </a:ext>
          </a:extLst>
        </xdr:cNvPr>
        <xdr:cNvSpPr txBox="1">
          <a:spLocks noChangeArrowheads="1"/>
        </xdr:cNvSpPr>
      </xdr:nvSpPr>
      <xdr:spPr bwMode="auto">
        <a:xfrm>
          <a:off x="4119879" y="59886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36" name="Line 20">
          <a:extLst>
            <a:ext uri="{FF2B5EF4-FFF2-40B4-BE49-F238E27FC236}">
              <a16:creationId xmlns:a16="http://schemas.microsoft.com/office/drawing/2014/main" id="{5833E674-4840-45D9-B2B7-A83CE12E49D4}"/>
            </a:ext>
          </a:extLst>
        </xdr:cNvPr>
        <xdr:cNvSpPr>
          <a:spLocks noChangeShapeType="1"/>
        </xdr:cNvSpPr>
      </xdr:nvSpPr>
      <xdr:spPr bwMode="auto">
        <a:xfrm rot="10800000">
          <a:off x="3185160" y="58978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7317B1F9-E18C-48F3-A284-D742119BAA4C}"/>
            </a:ext>
          </a:extLst>
        </xdr:cNvPr>
        <xdr:cNvSpPr txBox="1">
          <a:spLocks noChangeArrowheads="1"/>
        </xdr:cNvSpPr>
      </xdr:nvSpPr>
      <xdr:spPr bwMode="auto">
        <a:xfrm>
          <a:off x="6041273" y="57808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38" name="Text Box 17">
          <a:extLst>
            <a:ext uri="{FF2B5EF4-FFF2-40B4-BE49-F238E27FC236}">
              <a16:creationId xmlns:a16="http://schemas.microsoft.com/office/drawing/2014/main" id="{CBB236AE-BCC8-47B0-B255-54C5F2F79238}"/>
            </a:ext>
          </a:extLst>
        </xdr:cNvPr>
        <xdr:cNvSpPr txBox="1">
          <a:spLocks noChangeArrowheads="1"/>
        </xdr:cNvSpPr>
      </xdr:nvSpPr>
      <xdr:spPr bwMode="auto">
        <a:xfrm>
          <a:off x="4119879" y="68344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660</a:t>
          </a: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39" name="Line 20">
          <a:extLst>
            <a:ext uri="{FF2B5EF4-FFF2-40B4-BE49-F238E27FC236}">
              <a16:creationId xmlns:a16="http://schemas.microsoft.com/office/drawing/2014/main" id="{30E20D6D-739A-4A04-921B-E40532C569F0}"/>
            </a:ext>
          </a:extLst>
        </xdr:cNvPr>
        <xdr:cNvSpPr>
          <a:spLocks noChangeShapeType="1"/>
        </xdr:cNvSpPr>
      </xdr:nvSpPr>
      <xdr:spPr bwMode="auto">
        <a:xfrm rot="10800000">
          <a:off x="3185160" y="674370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8D08FD37-5F42-4497-B61F-673BC46118EC}"/>
            </a:ext>
          </a:extLst>
        </xdr:cNvPr>
        <xdr:cNvSpPr txBox="1">
          <a:spLocks noChangeArrowheads="1"/>
        </xdr:cNvSpPr>
      </xdr:nvSpPr>
      <xdr:spPr bwMode="auto">
        <a:xfrm>
          <a:off x="6041273" y="662662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12</xdr:row>
      <xdr:rowOff>235527</xdr:rowOff>
    </xdr:from>
    <xdr:to>
      <xdr:col>5</xdr:col>
      <xdr:colOff>2908299</xdr:colOff>
      <xdr:row>12</xdr:row>
      <xdr:rowOff>534884</xdr:rowOff>
    </xdr:to>
    <xdr:sp macro="" textlink="">
      <xdr:nvSpPr>
        <xdr:cNvPr id="41" name="Text Box 17">
          <a:extLst>
            <a:ext uri="{FF2B5EF4-FFF2-40B4-BE49-F238E27FC236}">
              <a16:creationId xmlns:a16="http://schemas.microsoft.com/office/drawing/2014/main" id="{D92C75E6-170A-4227-835B-801BF7C523D0}"/>
            </a:ext>
          </a:extLst>
        </xdr:cNvPr>
        <xdr:cNvSpPr txBox="1">
          <a:spLocks noChangeArrowheads="1"/>
        </xdr:cNvSpPr>
      </xdr:nvSpPr>
      <xdr:spPr bwMode="auto">
        <a:xfrm>
          <a:off x="4119879" y="76802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690</a:t>
          </a:r>
        </a:p>
      </xdr:txBody>
    </xdr:sp>
    <xdr:clientData/>
  </xdr:twoCellAnchor>
  <xdr:twoCellAnchor>
    <xdr:from>
      <xdr:col>5</xdr:col>
      <xdr:colOff>1577340</xdr:colOff>
      <xdr:row>12</xdr:row>
      <xdr:rowOff>144780</xdr:rowOff>
    </xdr:from>
    <xdr:to>
      <xdr:col>5</xdr:col>
      <xdr:colOff>3962400</xdr:colOff>
      <xdr:row>12</xdr:row>
      <xdr:rowOff>152400</xdr:rowOff>
    </xdr:to>
    <xdr:sp macro="" textlink="">
      <xdr:nvSpPr>
        <xdr:cNvPr id="42" name="Line 20">
          <a:extLst>
            <a:ext uri="{FF2B5EF4-FFF2-40B4-BE49-F238E27FC236}">
              <a16:creationId xmlns:a16="http://schemas.microsoft.com/office/drawing/2014/main" id="{170223B9-31DC-4A4C-B05D-271EF5F83548}"/>
            </a:ext>
          </a:extLst>
        </xdr:cNvPr>
        <xdr:cNvSpPr>
          <a:spLocks noChangeShapeType="1"/>
        </xdr:cNvSpPr>
      </xdr:nvSpPr>
      <xdr:spPr bwMode="auto">
        <a:xfrm rot="10800000">
          <a:off x="3185160" y="75895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12</xdr:row>
      <xdr:rowOff>27709</xdr:rowOff>
    </xdr:from>
    <xdr:to>
      <xdr:col>5</xdr:col>
      <xdr:colOff>5444835</xdr:colOff>
      <xdr:row>12</xdr:row>
      <xdr:rowOff>401782</xdr:rowOff>
    </xdr:to>
    <xdr:sp macro="" textlink="">
      <xdr:nvSpPr>
        <xdr:cNvPr id="43" name="Text Box 17">
          <a:extLst>
            <a:ext uri="{FF2B5EF4-FFF2-40B4-BE49-F238E27FC236}">
              <a16:creationId xmlns:a16="http://schemas.microsoft.com/office/drawing/2014/main" id="{D9779059-354F-48B6-8D73-E34E462DC977}"/>
            </a:ext>
          </a:extLst>
        </xdr:cNvPr>
        <xdr:cNvSpPr txBox="1">
          <a:spLocks noChangeArrowheads="1"/>
        </xdr:cNvSpPr>
      </xdr:nvSpPr>
      <xdr:spPr bwMode="auto">
        <a:xfrm>
          <a:off x="6041273" y="74724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44" name="Text Box 17">
          <a:extLst>
            <a:ext uri="{FF2B5EF4-FFF2-40B4-BE49-F238E27FC236}">
              <a16:creationId xmlns:a16="http://schemas.microsoft.com/office/drawing/2014/main" id="{022EDE66-0B8D-47AD-8A3B-156533F50916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2276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45" name="Line 20">
          <a:extLst>
            <a:ext uri="{FF2B5EF4-FFF2-40B4-BE49-F238E27FC236}">
              <a16:creationId xmlns:a16="http://schemas.microsoft.com/office/drawing/2014/main" id="{47938B69-B593-40F1-8102-561A52B537D1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46" name="Text Box 17">
          <a:extLst>
            <a:ext uri="{FF2B5EF4-FFF2-40B4-BE49-F238E27FC236}">
              <a16:creationId xmlns:a16="http://schemas.microsoft.com/office/drawing/2014/main" id="{57AD0879-9696-4348-AC39-95E51D3A682C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47" name="Straight Connector 55">
          <a:extLst>
            <a:ext uri="{FF2B5EF4-FFF2-40B4-BE49-F238E27FC236}">
              <a16:creationId xmlns:a16="http://schemas.microsoft.com/office/drawing/2014/main" id="{EDA0B302-9F99-415A-8C8C-59DF1004A2D8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48" name="Text Box 17">
          <a:extLst>
            <a:ext uri="{FF2B5EF4-FFF2-40B4-BE49-F238E27FC236}">
              <a16:creationId xmlns:a16="http://schemas.microsoft.com/office/drawing/2014/main" id="{4C2C3D96-0FBB-4C46-83AA-5E095E05510E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49" name="Text Box 17">
          <a:extLst>
            <a:ext uri="{FF2B5EF4-FFF2-40B4-BE49-F238E27FC236}">
              <a16:creationId xmlns:a16="http://schemas.microsoft.com/office/drawing/2014/main" id="{621FF99D-24E6-4D63-9CAD-BC30F0766FC7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3080657</xdr:colOff>
      <xdr:row>8</xdr:row>
      <xdr:rowOff>544286</xdr:rowOff>
    </xdr:to>
    <xdr:sp macro="" textlink="">
      <xdr:nvSpPr>
        <xdr:cNvPr id="50" name="Text Box 17">
          <a:extLst>
            <a:ext uri="{FF2B5EF4-FFF2-40B4-BE49-F238E27FC236}">
              <a16:creationId xmlns:a16="http://schemas.microsoft.com/office/drawing/2014/main" id="{549860D6-0EDA-47CB-846B-7146E84EE829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3076</a:t>
          </a:r>
        </a:p>
      </xdr:txBody>
    </xdr:sp>
    <xdr:clientData/>
  </xdr:twoCellAnchor>
  <xdr:twoCellAnchor>
    <xdr:from>
      <xdr:col>5</xdr:col>
      <xdr:colOff>1562100</xdr:colOff>
      <xdr:row>8</xdr:row>
      <xdr:rowOff>586740</xdr:rowOff>
    </xdr:from>
    <xdr:to>
      <xdr:col>5</xdr:col>
      <xdr:colOff>3947160</xdr:colOff>
      <xdr:row>8</xdr:row>
      <xdr:rowOff>594360</xdr:rowOff>
    </xdr:to>
    <xdr:sp macro="" textlink="">
      <xdr:nvSpPr>
        <xdr:cNvPr id="51" name="Line 20">
          <a:extLst>
            <a:ext uri="{FF2B5EF4-FFF2-40B4-BE49-F238E27FC236}">
              <a16:creationId xmlns:a16="http://schemas.microsoft.com/office/drawing/2014/main" id="{41B2C844-A54D-43DF-80DA-122C8951DF9A}"/>
            </a:ext>
          </a:extLst>
        </xdr:cNvPr>
        <xdr:cNvSpPr>
          <a:spLocks noChangeShapeType="1"/>
        </xdr:cNvSpPr>
      </xdr:nvSpPr>
      <xdr:spPr bwMode="auto">
        <a:xfrm rot="10800000">
          <a:off x="3169920" y="464820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2" name="Text Box 17">
          <a:extLst>
            <a:ext uri="{FF2B5EF4-FFF2-40B4-BE49-F238E27FC236}">
              <a16:creationId xmlns:a16="http://schemas.microsoft.com/office/drawing/2014/main" id="{24F1D54B-3045-4CA5-9315-04DF266F22FB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3946071</xdr:colOff>
      <xdr:row>8</xdr:row>
      <xdr:rowOff>137160</xdr:rowOff>
    </xdr:from>
    <xdr:to>
      <xdr:col>5</xdr:col>
      <xdr:colOff>3946071</xdr:colOff>
      <xdr:row>8</xdr:row>
      <xdr:rowOff>594360</xdr:rowOff>
    </xdr:to>
    <xdr:cxnSp macro="">
      <xdr:nvCxnSpPr>
        <xdr:cNvPr id="53" name="Straight Connector 55">
          <a:extLst>
            <a:ext uri="{FF2B5EF4-FFF2-40B4-BE49-F238E27FC236}">
              <a16:creationId xmlns:a16="http://schemas.microsoft.com/office/drawing/2014/main" id="{320963FD-C272-4C2F-943C-50E0B9219A2A}"/>
            </a:ext>
          </a:extLst>
        </xdr:cNvPr>
        <xdr:cNvCxnSpPr>
          <a:cxnSpLocks noChangeShapeType="1"/>
        </xdr:cNvCxnSpPr>
      </xdr:nvCxnSpPr>
      <xdr:spPr bwMode="auto">
        <a:xfrm>
          <a:off x="5553891" y="419862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8</xdr:row>
      <xdr:rowOff>41565</xdr:rowOff>
    </xdr:from>
    <xdr:to>
      <xdr:col>5</xdr:col>
      <xdr:colOff>5430984</xdr:colOff>
      <xdr:row>8</xdr:row>
      <xdr:rowOff>401783</xdr:rowOff>
    </xdr:to>
    <xdr:sp macro="" textlink="">
      <xdr:nvSpPr>
        <xdr:cNvPr id="54" name="Text Box 17">
          <a:extLst>
            <a:ext uri="{FF2B5EF4-FFF2-40B4-BE49-F238E27FC236}">
              <a16:creationId xmlns:a16="http://schemas.microsoft.com/office/drawing/2014/main" id="{A378DCC6-B7A7-4196-BB77-5DE463B39A77}"/>
            </a:ext>
          </a:extLst>
        </xdr:cNvPr>
        <xdr:cNvSpPr txBox="1">
          <a:spLocks noChangeArrowheads="1"/>
        </xdr:cNvSpPr>
      </xdr:nvSpPr>
      <xdr:spPr bwMode="auto">
        <a:xfrm>
          <a:off x="5958147" y="410302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4071258</xdr:colOff>
      <xdr:row>8</xdr:row>
      <xdr:rowOff>283029</xdr:rowOff>
    </xdr:from>
    <xdr:to>
      <xdr:col>5</xdr:col>
      <xdr:colOff>4467498</xdr:colOff>
      <xdr:row>8</xdr:row>
      <xdr:rowOff>585398</xdr:rowOff>
    </xdr:to>
    <xdr:sp macro="" textlink="">
      <xdr:nvSpPr>
        <xdr:cNvPr id="55" name="Text Box 17">
          <a:extLst>
            <a:ext uri="{FF2B5EF4-FFF2-40B4-BE49-F238E27FC236}">
              <a16:creationId xmlns:a16="http://schemas.microsoft.com/office/drawing/2014/main" id="{1B64C177-47E8-470A-8069-5B04E047A572}"/>
            </a:ext>
          </a:extLst>
        </xdr:cNvPr>
        <xdr:cNvSpPr txBox="1">
          <a:spLocks noChangeArrowheads="1"/>
        </xdr:cNvSpPr>
      </xdr:nvSpPr>
      <xdr:spPr bwMode="auto">
        <a:xfrm>
          <a:off x="5679078" y="4344489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1578429</xdr:colOff>
      <xdr:row>9</xdr:row>
      <xdr:rowOff>130628</xdr:rowOff>
    </xdr:from>
    <xdr:to>
      <xdr:col>5</xdr:col>
      <xdr:colOff>1578429</xdr:colOff>
      <xdr:row>9</xdr:row>
      <xdr:rowOff>587828</xdr:rowOff>
    </xdr:to>
    <xdr:cxnSp macro="">
      <xdr:nvCxnSpPr>
        <xdr:cNvPr id="56" name="Straight Connector 55">
          <a:extLst>
            <a:ext uri="{FF2B5EF4-FFF2-40B4-BE49-F238E27FC236}">
              <a16:creationId xmlns:a16="http://schemas.microsoft.com/office/drawing/2014/main" id="{2F3C0749-1935-4C92-879D-AA05DFC801C7}"/>
            </a:ext>
          </a:extLst>
        </xdr:cNvPr>
        <xdr:cNvCxnSpPr>
          <a:cxnSpLocks noChangeShapeType="1"/>
        </xdr:cNvCxnSpPr>
      </xdr:nvCxnSpPr>
      <xdr:spPr bwMode="auto">
        <a:xfrm>
          <a:off x="3186249" y="5037908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1143000</xdr:colOff>
      <xdr:row>9</xdr:row>
      <xdr:rowOff>217714</xdr:rowOff>
    </xdr:from>
    <xdr:to>
      <xdr:col>5</xdr:col>
      <xdr:colOff>1539240</xdr:colOff>
      <xdr:row>9</xdr:row>
      <xdr:rowOff>520083</xdr:rowOff>
    </xdr:to>
    <xdr:sp macro="" textlink="">
      <xdr:nvSpPr>
        <xdr:cNvPr id="57" name="Text Box 17">
          <a:extLst>
            <a:ext uri="{FF2B5EF4-FFF2-40B4-BE49-F238E27FC236}">
              <a16:creationId xmlns:a16="http://schemas.microsoft.com/office/drawing/2014/main" id="{A2686EB6-0E0C-4929-9A80-FA66F3DB162F}"/>
            </a:ext>
          </a:extLst>
        </xdr:cNvPr>
        <xdr:cNvSpPr txBox="1">
          <a:spLocks noChangeArrowheads="1"/>
        </xdr:cNvSpPr>
      </xdr:nvSpPr>
      <xdr:spPr bwMode="auto">
        <a:xfrm>
          <a:off x="2750820" y="5124994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2471700</xdr:colOff>
      <xdr:row>16</xdr:row>
      <xdr:rowOff>496353</xdr:rowOff>
    </xdr:from>
    <xdr:to>
      <xdr:col>5</xdr:col>
      <xdr:colOff>2867940</xdr:colOff>
      <xdr:row>16</xdr:row>
      <xdr:rowOff>798722</xdr:rowOff>
    </xdr:to>
    <xdr:sp macro="" textlink="">
      <xdr:nvSpPr>
        <xdr:cNvPr id="58" name="Text Box 17">
          <a:extLst>
            <a:ext uri="{FF2B5EF4-FFF2-40B4-BE49-F238E27FC236}">
              <a16:creationId xmlns:a16="http://schemas.microsoft.com/office/drawing/2014/main" id="{F54AE361-2E9D-496E-979A-CAFA45744332}"/>
            </a:ext>
          </a:extLst>
        </xdr:cNvPr>
        <xdr:cNvSpPr txBox="1">
          <a:spLocks noChangeArrowheads="1"/>
        </xdr:cNvSpPr>
      </xdr:nvSpPr>
      <xdr:spPr bwMode="auto">
        <a:xfrm>
          <a:off x="4079520" y="1132437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16</xdr:row>
      <xdr:rowOff>746760</xdr:rowOff>
    </xdr:from>
    <xdr:to>
      <xdr:col>5</xdr:col>
      <xdr:colOff>3063240</xdr:colOff>
      <xdr:row>16</xdr:row>
      <xdr:rowOff>746760</xdr:rowOff>
    </xdr:to>
    <xdr:sp macro="" textlink="">
      <xdr:nvSpPr>
        <xdr:cNvPr id="59" name="Line 20">
          <a:extLst>
            <a:ext uri="{FF2B5EF4-FFF2-40B4-BE49-F238E27FC236}">
              <a16:creationId xmlns:a16="http://schemas.microsoft.com/office/drawing/2014/main" id="{0D69A4EC-3C60-4732-8BE7-0348B06B1E29}"/>
            </a:ext>
          </a:extLst>
        </xdr:cNvPr>
        <xdr:cNvSpPr>
          <a:spLocks noChangeShapeType="1"/>
        </xdr:cNvSpPr>
      </xdr:nvSpPr>
      <xdr:spPr bwMode="auto">
        <a:xfrm rot="10800000">
          <a:off x="3810000" y="1157478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0" name="Text Box 17">
          <a:extLst>
            <a:ext uri="{FF2B5EF4-FFF2-40B4-BE49-F238E27FC236}">
              <a16:creationId xmlns:a16="http://schemas.microsoft.com/office/drawing/2014/main" id="{8B56902C-0B3F-40A8-9D75-5A3DC65642FE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16</xdr:row>
      <xdr:rowOff>74221</xdr:rowOff>
    </xdr:from>
    <xdr:to>
      <xdr:col>5</xdr:col>
      <xdr:colOff>5408220</xdr:colOff>
      <xdr:row>16</xdr:row>
      <xdr:rowOff>517566</xdr:rowOff>
    </xdr:to>
    <xdr:sp macro="" textlink="">
      <xdr:nvSpPr>
        <xdr:cNvPr id="61" name="Text Box 17">
          <a:extLst>
            <a:ext uri="{FF2B5EF4-FFF2-40B4-BE49-F238E27FC236}">
              <a16:creationId xmlns:a16="http://schemas.microsoft.com/office/drawing/2014/main" id="{B63617E0-36B6-4ACE-BC9C-4EE739D91400}"/>
            </a:ext>
          </a:extLst>
        </xdr:cNvPr>
        <xdr:cNvSpPr txBox="1">
          <a:spLocks noChangeArrowheads="1"/>
        </xdr:cNvSpPr>
      </xdr:nvSpPr>
      <xdr:spPr bwMode="auto">
        <a:xfrm>
          <a:off x="6198622" y="1090224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16</xdr:row>
      <xdr:rowOff>152400</xdr:rowOff>
    </xdr:from>
    <xdr:to>
      <xdr:col>5</xdr:col>
      <xdr:colOff>3063240</xdr:colOff>
      <xdr:row>16</xdr:row>
      <xdr:rowOff>746760</xdr:rowOff>
    </xdr:to>
    <xdr:cxnSp macro="">
      <xdr:nvCxnSpPr>
        <xdr:cNvPr id="62" name="Straight Connector 55">
          <a:extLst>
            <a:ext uri="{FF2B5EF4-FFF2-40B4-BE49-F238E27FC236}">
              <a16:creationId xmlns:a16="http://schemas.microsoft.com/office/drawing/2014/main" id="{9BEABB4D-24E8-4AF9-9EC7-D0088647A0D5}"/>
            </a:ext>
          </a:extLst>
        </xdr:cNvPr>
        <xdr:cNvCxnSpPr>
          <a:cxnSpLocks noChangeShapeType="1"/>
          <a:stCxn id="64" idx="0"/>
          <a:endCxn id="59" idx="0"/>
        </xdr:cNvCxnSpPr>
      </xdr:nvCxnSpPr>
      <xdr:spPr bwMode="auto">
        <a:xfrm>
          <a:off x="4671060" y="1098042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16</xdr:row>
      <xdr:rowOff>152400</xdr:rowOff>
    </xdr:from>
    <xdr:to>
      <xdr:col>5</xdr:col>
      <xdr:colOff>2202180</xdr:colOff>
      <xdr:row>16</xdr:row>
      <xdr:rowOff>746760</xdr:rowOff>
    </xdr:to>
    <xdr:cxnSp macro="">
      <xdr:nvCxnSpPr>
        <xdr:cNvPr id="63" name="Straight Connector 55">
          <a:extLst>
            <a:ext uri="{FF2B5EF4-FFF2-40B4-BE49-F238E27FC236}">
              <a16:creationId xmlns:a16="http://schemas.microsoft.com/office/drawing/2014/main" id="{37E01F0B-22FD-45D9-A250-F6E29B6D0166}"/>
            </a:ext>
          </a:extLst>
        </xdr:cNvPr>
        <xdr:cNvCxnSpPr>
          <a:cxnSpLocks noChangeShapeType="1"/>
          <a:stCxn id="64" idx="1"/>
          <a:endCxn id="59" idx="1"/>
        </xdr:cNvCxnSpPr>
      </xdr:nvCxnSpPr>
      <xdr:spPr bwMode="auto">
        <a:xfrm>
          <a:off x="3810000" y="1098042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16</xdr:row>
      <xdr:rowOff>152400</xdr:rowOff>
    </xdr:from>
    <xdr:to>
      <xdr:col>5</xdr:col>
      <xdr:colOff>3063240</xdr:colOff>
      <xdr:row>16</xdr:row>
      <xdr:rowOff>152400</xdr:rowOff>
    </xdr:to>
    <xdr:sp macro="" textlink="">
      <xdr:nvSpPr>
        <xdr:cNvPr id="64" name="Line 20">
          <a:extLst>
            <a:ext uri="{FF2B5EF4-FFF2-40B4-BE49-F238E27FC236}">
              <a16:creationId xmlns:a16="http://schemas.microsoft.com/office/drawing/2014/main" id="{FF4CB397-1CC9-4C4E-87C3-F5E355EEF9D5}"/>
            </a:ext>
          </a:extLst>
        </xdr:cNvPr>
        <xdr:cNvSpPr>
          <a:spLocks noChangeShapeType="1"/>
        </xdr:cNvSpPr>
      </xdr:nvSpPr>
      <xdr:spPr bwMode="auto">
        <a:xfrm rot="10800000">
          <a:off x="3810000" y="1098042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16</xdr:row>
      <xdr:rowOff>137160</xdr:rowOff>
    </xdr:from>
    <xdr:to>
      <xdr:col>5</xdr:col>
      <xdr:colOff>2575560</xdr:colOff>
      <xdr:row>16</xdr:row>
      <xdr:rowOff>358140</xdr:rowOff>
    </xdr:to>
    <xdr:cxnSp macro="">
      <xdr:nvCxnSpPr>
        <xdr:cNvPr id="65" name="Straight Connector 55">
          <a:extLst>
            <a:ext uri="{FF2B5EF4-FFF2-40B4-BE49-F238E27FC236}">
              <a16:creationId xmlns:a16="http://schemas.microsoft.com/office/drawing/2014/main" id="{B2889B53-B77A-4890-B2E5-03F271C47961}"/>
            </a:ext>
          </a:extLst>
        </xdr:cNvPr>
        <xdr:cNvCxnSpPr>
          <a:cxnSpLocks noChangeShapeType="1"/>
        </xdr:cNvCxnSpPr>
      </xdr:nvCxnSpPr>
      <xdr:spPr bwMode="auto">
        <a:xfrm>
          <a:off x="3992880" y="1096518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16</xdr:row>
      <xdr:rowOff>236220</xdr:rowOff>
    </xdr:from>
    <xdr:to>
      <xdr:col>5</xdr:col>
      <xdr:colOff>2423160</xdr:colOff>
      <xdr:row>16</xdr:row>
      <xdr:rowOff>457200</xdr:rowOff>
    </xdr:to>
    <xdr:cxnSp macro="">
      <xdr:nvCxnSpPr>
        <xdr:cNvPr id="66" name="Straight Connector 55">
          <a:extLst>
            <a:ext uri="{FF2B5EF4-FFF2-40B4-BE49-F238E27FC236}">
              <a16:creationId xmlns:a16="http://schemas.microsoft.com/office/drawing/2014/main" id="{063380B5-33D5-4FD6-9F5E-9D405D10405A}"/>
            </a:ext>
          </a:extLst>
        </xdr:cNvPr>
        <xdr:cNvCxnSpPr>
          <a:cxnSpLocks noChangeShapeType="1"/>
        </xdr:cNvCxnSpPr>
      </xdr:nvCxnSpPr>
      <xdr:spPr bwMode="auto">
        <a:xfrm>
          <a:off x="3840480" y="1106424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16</xdr:row>
      <xdr:rowOff>318052</xdr:rowOff>
    </xdr:from>
    <xdr:to>
      <xdr:col>5</xdr:col>
      <xdr:colOff>3464119</xdr:colOff>
      <xdr:row>16</xdr:row>
      <xdr:rowOff>620421</xdr:rowOff>
    </xdr:to>
    <xdr:sp macro="" textlink="">
      <xdr:nvSpPr>
        <xdr:cNvPr id="67" name="Text Box 17">
          <a:extLst>
            <a:ext uri="{FF2B5EF4-FFF2-40B4-BE49-F238E27FC236}">
              <a16:creationId xmlns:a16="http://schemas.microsoft.com/office/drawing/2014/main" id="{034FC31B-0AC1-46AE-818E-B44482679E4B}"/>
            </a:ext>
          </a:extLst>
        </xdr:cNvPr>
        <xdr:cNvSpPr txBox="1">
          <a:spLocks noChangeArrowheads="1"/>
        </xdr:cNvSpPr>
      </xdr:nvSpPr>
      <xdr:spPr bwMode="auto">
        <a:xfrm>
          <a:off x="4675699" y="1114607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102</a:t>
          </a:r>
        </a:p>
      </xdr:txBody>
    </xdr:sp>
    <xdr:clientData/>
  </xdr:twoCellAnchor>
  <xdr:twoCellAnchor>
    <xdr:from>
      <xdr:col>5</xdr:col>
      <xdr:colOff>2564296</xdr:colOff>
      <xdr:row>16</xdr:row>
      <xdr:rowOff>192157</xdr:rowOff>
    </xdr:from>
    <xdr:to>
      <xdr:col>5</xdr:col>
      <xdr:colOff>2960536</xdr:colOff>
      <xdr:row>16</xdr:row>
      <xdr:rowOff>494526</xdr:rowOff>
    </xdr:to>
    <xdr:sp macro="" textlink="">
      <xdr:nvSpPr>
        <xdr:cNvPr id="68" name="Text Box 17">
          <a:extLst>
            <a:ext uri="{FF2B5EF4-FFF2-40B4-BE49-F238E27FC236}">
              <a16:creationId xmlns:a16="http://schemas.microsoft.com/office/drawing/2014/main" id="{3C90FB70-6659-4021-B85E-BFDDEB02A1CC}"/>
            </a:ext>
          </a:extLst>
        </xdr:cNvPr>
        <xdr:cNvSpPr txBox="1">
          <a:spLocks noChangeArrowheads="1"/>
        </xdr:cNvSpPr>
      </xdr:nvSpPr>
      <xdr:spPr bwMode="auto">
        <a:xfrm>
          <a:off x="4172116" y="1102017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16</xdr:row>
      <xdr:rowOff>129540</xdr:rowOff>
    </xdr:from>
    <xdr:to>
      <xdr:col>5</xdr:col>
      <xdr:colOff>1211580</xdr:colOff>
      <xdr:row>16</xdr:row>
      <xdr:rowOff>731520</xdr:rowOff>
    </xdr:to>
    <xdr:cxnSp macro="">
      <xdr:nvCxnSpPr>
        <xdr:cNvPr id="69" name="Straight Connector 55">
          <a:extLst>
            <a:ext uri="{FF2B5EF4-FFF2-40B4-BE49-F238E27FC236}">
              <a16:creationId xmlns:a16="http://schemas.microsoft.com/office/drawing/2014/main" id="{D72FD7AF-7F65-45A5-A925-AAD1F163BE0B}"/>
            </a:ext>
          </a:extLst>
        </xdr:cNvPr>
        <xdr:cNvCxnSpPr>
          <a:cxnSpLocks noChangeShapeType="1"/>
        </xdr:cNvCxnSpPr>
      </xdr:nvCxnSpPr>
      <xdr:spPr bwMode="auto">
        <a:xfrm>
          <a:off x="2819400" y="1095756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16</xdr:row>
      <xdr:rowOff>754380</xdr:rowOff>
    </xdr:from>
    <xdr:to>
      <xdr:col>5</xdr:col>
      <xdr:colOff>1203960</xdr:colOff>
      <xdr:row>16</xdr:row>
      <xdr:rowOff>754380</xdr:rowOff>
    </xdr:to>
    <xdr:sp macro="" textlink="">
      <xdr:nvSpPr>
        <xdr:cNvPr id="70" name="Line 20">
          <a:extLst>
            <a:ext uri="{FF2B5EF4-FFF2-40B4-BE49-F238E27FC236}">
              <a16:creationId xmlns:a16="http://schemas.microsoft.com/office/drawing/2014/main" id="{289E66AC-1389-4A03-8863-091A8C3097A9}"/>
            </a:ext>
          </a:extLst>
        </xdr:cNvPr>
        <xdr:cNvSpPr>
          <a:spLocks noChangeShapeType="1"/>
        </xdr:cNvSpPr>
      </xdr:nvSpPr>
      <xdr:spPr bwMode="auto">
        <a:xfrm rot="10800000">
          <a:off x="2491740" y="1158240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16</xdr:row>
      <xdr:rowOff>106680</xdr:rowOff>
    </xdr:from>
    <xdr:to>
      <xdr:col>5</xdr:col>
      <xdr:colOff>1234440</xdr:colOff>
      <xdr:row>16</xdr:row>
      <xdr:rowOff>297180</xdr:rowOff>
    </xdr:to>
    <xdr:cxnSp macro="">
      <xdr:nvCxnSpPr>
        <xdr:cNvPr id="71" name="Straight Connector 55">
          <a:extLst>
            <a:ext uri="{FF2B5EF4-FFF2-40B4-BE49-F238E27FC236}">
              <a16:creationId xmlns:a16="http://schemas.microsoft.com/office/drawing/2014/main" id="{F93DFC20-F9CA-4CD8-A90C-522381167387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093470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16</xdr:row>
      <xdr:rowOff>516835</xdr:rowOff>
    </xdr:from>
    <xdr:to>
      <xdr:col>5</xdr:col>
      <xdr:colOff>1217875</xdr:colOff>
      <xdr:row>16</xdr:row>
      <xdr:rowOff>819204</xdr:rowOff>
    </xdr:to>
    <xdr:sp macro="" textlink="">
      <xdr:nvSpPr>
        <xdr:cNvPr id="72" name="Text Box 17">
          <a:extLst>
            <a:ext uri="{FF2B5EF4-FFF2-40B4-BE49-F238E27FC236}">
              <a16:creationId xmlns:a16="http://schemas.microsoft.com/office/drawing/2014/main" id="{312EF077-6C45-4750-A625-23017A92EAF7}"/>
            </a:ext>
          </a:extLst>
        </xdr:cNvPr>
        <xdr:cNvSpPr txBox="1">
          <a:spLocks noChangeArrowheads="1"/>
        </xdr:cNvSpPr>
      </xdr:nvSpPr>
      <xdr:spPr bwMode="auto">
        <a:xfrm>
          <a:off x="2429455" y="1134485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16</xdr:row>
      <xdr:rowOff>304800</xdr:rowOff>
    </xdr:from>
    <xdr:to>
      <xdr:col>5</xdr:col>
      <xdr:colOff>1661823</xdr:colOff>
      <xdr:row>16</xdr:row>
      <xdr:rowOff>607169</xdr:rowOff>
    </xdr:to>
    <xdr:sp macro="" textlink="">
      <xdr:nvSpPr>
        <xdr:cNvPr id="73" name="Text Box 17">
          <a:extLst>
            <a:ext uri="{FF2B5EF4-FFF2-40B4-BE49-F238E27FC236}">
              <a16:creationId xmlns:a16="http://schemas.microsoft.com/office/drawing/2014/main" id="{9F8DE16E-995E-4794-80EE-65F6C8B62F37}"/>
            </a:ext>
          </a:extLst>
        </xdr:cNvPr>
        <xdr:cNvSpPr txBox="1">
          <a:spLocks noChangeArrowheads="1"/>
        </xdr:cNvSpPr>
      </xdr:nvSpPr>
      <xdr:spPr bwMode="auto">
        <a:xfrm>
          <a:off x="2873403" y="111328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16</xdr:row>
      <xdr:rowOff>10886</xdr:rowOff>
    </xdr:from>
    <xdr:to>
      <xdr:col>5</xdr:col>
      <xdr:colOff>1158240</xdr:colOff>
      <xdr:row>16</xdr:row>
      <xdr:rowOff>313255</xdr:rowOff>
    </xdr:to>
    <xdr:sp macro="" textlink="">
      <xdr:nvSpPr>
        <xdr:cNvPr id="74" name="Text Box 17">
          <a:extLst>
            <a:ext uri="{FF2B5EF4-FFF2-40B4-BE49-F238E27FC236}">
              <a16:creationId xmlns:a16="http://schemas.microsoft.com/office/drawing/2014/main" id="{547437B1-F294-4F12-A807-E852270B267E}"/>
            </a:ext>
          </a:extLst>
        </xdr:cNvPr>
        <xdr:cNvSpPr txBox="1">
          <a:spLocks noChangeArrowheads="1"/>
        </xdr:cNvSpPr>
      </xdr:nvSpPr>
      <xdr:spPr bwMode="auto">
        <a:xfrm>
          <a:off x="2369820" y="1083890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13</xdr:row>
      <xdr:rowOff>235527</xdr:rowOff>
    </xdr:from>
    <xdr:to>
      <xdr:col>5</xdr:col>
      <xdr:colOff>2908299</xdr:colOff>
      <xdr:row>13</xdr:row>
      <xdr:rowOff>534884</xdr:rowOff>
    </xdr:to>
    <xdr:sp macro="" textlink="">
      <xdr:nvSpPr>
        <xdr:cNvPr id="75" name="Text Box 17">
          <a:extLst>
            <a:ext uri="{FF2B5EF4-FFF2-40B4-BE49-F238E27FC236}">
              <a16:creationId xmlns:a16="http://schemas.microsoft.com/office/drawing/2014/main" id="{E2A37CE5-46AB-49CC-8DF9-064413B671C5}"/>
            </a:ext>
          </a:extLst>
        </xdr:cNvPr>
        <xdr:cNvSpPr txBox="1">
          <a:spLocks noChangeArrowheads="1"/>
        </xdr:cNvSpPr>
      </xdr:nvSpPr>
      <xdr:spPr bwMode="auto">
        <a:xfrm>
          <a:off x="4119879" y="85260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634</a:t>
          </a:r>
        </a:p>
      </xdr:txBody>
    </xdr:sp>
    <xdr:clientData/>
  </xdr:twoCellAnchor>
  <xdr:twoCellAnchor>
    <xdr:from>
      <xdr:col>5</xdr:col>
      <xdr:colOff>1566454</xdr:colOff>
      <xdr:row>13</xdr:row>
      <xdr:rowOff>612865</xdr:rowOff>
    </xdr:from>
    <xdr:to>
      <xdr:col>5</xdr:col>
      <xdr:colOff>3951514</xdr:colOff>
      <xdr:row>13</xdr:row>
      <xdr:rowOff>620485</xdr:rowOff>
    </xdr:to>
    <xdr:sp macro="" textlink="">
      <xdr:nvSpPr>
        <xdr:cNvPr id="76" name="Line 20">
          <a:extLst>
            <a:ext uri="{FF2B5EF4-FFF2-40B4-BE49-F238E27FC236}">
              <a16:creationId xmlns:a16="http://schemas.microsoft.com/office/drawing/2014/main" id="{31E3FACE-D2DD-4AC6-9E1B-AB1031C52381}"/>
            </a:ext>
          </a:extLst>
        </xdr:cNvPr>
        <xdr:cNvSpPr>
          <a:spLocks noChangeShapeType="1"/>
        </xdr:cNvSpPr>
      </xdr:nvSpPr>
      <xdr:spPr bwMode="auto">
        <a:xfrm rot="10800000">
          <a:off x="3174274" y="890342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13</xdr:row>
      <xdr:rowOff>137160</xdr:rowOff>
    </xdr:from>
    <xdr:to>
      <xdr:col>5</xdr:col>
      <xdr:colOff>1577340</xdr:colOff>
      <xdr:row>13</xdr:row>
      <xdr:rowOff>594360</xdr:rowOff>
    </xdr:to>
    <xdr:cxnSp macro="">
      <xdr:nvCxnSpPr>
        <xdr:cNvPr id="77" name="Straight Connector 55">
          <a:extLst>
            <a:ext uri="{FF2B5EF4-FFF2-40B4-BE49-F238E27FC236}">
              <a16:creationId xmlns:a16="http://schemas.microsoft.com/office/drawing/2014/main" id="{3F346AF1-295C-462A-8DFA-54859F726126}"/>
            </a:ext>
          </a:extLst>
        </xdr:cNvPr>
        <xdr:cNvCxnSpPr>
          <a:cxnSpLocks noChangeShapeType="1"/>
        </xdr:cNvCxnSpPr>
      </xdr:nvCxnSpPr>
      <xdr:spPr bwMode="auto">
        <a:xfrm>
          <a:off x="3185160" y="842772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13</xdr:row>
      <xdr:rowOff>27709</xdr:rowOff>
    </xdr:from>
    <xdr:to>
      <xdr:col>5</xdr:col>
      <xdr:colOff>5444835</xdr:colOff>
      <xdr:row>13</xdr:row>
      <xdr:rowOff>401782</xdr:rowOff>
    </xdr:to>
    <xdr:sp macro="" textlink="">
      <xdr:nvSpPr>
        <xdr:cNvPr id="78" name="Text Box 17">
          <a:extLst>
            <a:ext uri="{FF2B5EF4-FFF2-40B4-BE49-F238E27FC236}">
              <a16:creationId xmlns:a16="http://schemas.microsoft.com/office/drawing/2014/main" id="{F5D16B39-8CC2-49D0-8323-14336A066FB1}"/>
            </a:ext>
          </a:extLst>
        </xdr:cNvPr>
        <xdr:cNvSpPr txBox="1">
          <a:spLocks noChangeArrowheads="1"/>
        </xdr:cNvSpPr>
      </xdr:nvSpPr>
      <xdr:spPr bwMode="auto">
        <a:xfrm>
          <a:off x="5864135" y="831826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13</xdr:row>
      <xdr:rowOff>195943</xdr:rowOff>
    </xdr:from>
    <xdr:to>
      <xdr:col>5</xdr:col>
      <xdr:colOff>1582783</xdr:colOff>
      <xdr:row>13</xdr:row>
      <xdr:rowOff>498312</xdr:rowOff>
    </xdr:to>
    <xdr:sp macro="" textlink="">
      <xdr:nvSpPr>
        <xdr:cNvPr id="79" name="Text Box 17">
          <a:extLst>
            <a:ext uri="{FF2B5EF4-FFF2-40B4-BE49-F238E27FC236}">
              <a16:creationId xmlns:a16="http://schemas.microsoft.com/office/drawing/2014/main" id="{023EAEC9-16BE-4615-B1EF-CEDB57FA48D4}"/>
            </a:ext>
          </a:extLst>
        </xdr:cNvPr>
        <xdr:cNvSpPr txBox="1">
          <a:spLocks noChangeArrowheads="1"/>
        </xdr:cNvSpPr>
      </xdr:nvSpPr>
      <xdr:spPr bwMode="auto">
        <a:xfrm>
          <a:off x="2794363" y="848650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80" name="Text Box 17">
          <a:extLst>
            <a:ext uri="{FF2B5EF4-FFF2-40B4-BE49-F238E27FC236}">
              <a16:creationId xmlns:a16="http://schemas.microsoft.com/office/drawing/2014/main" id="{183C8376-7BB7-4687-A2A0-6EE3AF1A7DE4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81" name="Text Box 17">
          <a:extLst>
            <a:ext uri="{FF2B5EF4-FFF2-40B4-BE49-F238E27FC236}">
              <a16:creationId xmlns:a16="http://schemas.microsoft.com/office/drawing/2014/main" id="{73E98EA2-21D1-40A2-AFC7-661CE0E19B64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82" name="Text Box 17">
          <a:extLst>
            <a:ext uri="{FF2B5EF4-FFF2-40B4-BE49-F238E27FC236}">
              <a16:creationId xmlns:a16="http://schemas.microsoft.com/office/drawing/2014/main" id="{39C77EFD-E818-4831-87D1-AB9CC84BBB45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83" name="Text Box 17">
          <a:extLst>
            <a:ext uri="{FF2B5EF4-FFF2-40B4-BE49-F238E27FC236}">
              <a16:creationId xmlns:a16="http://schemas.microsoft.com/office/drawing/2014/main" id="{267DBC80-EB11-445C-9685-19EE41100254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84" name="Text Box 17">
          <a:extLst>
            <a:ext uri="{FF2B5EF4-FFF2-40B4-BE49-F238E27FC236}">
              <a16:creationId xmlns:a16="http://schemas.microsoft.com/office/drawing/2014/main" id="{E10DA87E-A3F9-4A5B-9962-087164D140C3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85" name="Text Box 17">
          <a:extLst>
            <a:ext uri="{FF2B5EF4-FFF2-40B4-BE49-F238E27FC236}">
              <a16:creationId xmlns:a16="http://schemas.microsoft.com/office/drawing/2014/main" id="{6A98F190-5351-418E-8982-F3A26EAF881E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86" name="Text Box 17">
          <a:extLst>
            <a:ext uri="{FF2B5EF4-FFF2-40B4-BE49-F238E27FC236}">
              <a16:creationId xmlns:a16="http://schemas.microsoft.com/office/drawing/2014/main" id="{C015CBDF-74AA-48E5-B369-1E195F40EB82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87" name="Text Box 17">
          <a:extLst>
            <a:ext uri="{FF2B5EF4-FFF2-40B4-BE49-F238E27FC236}">
              <a16:creationId xmlns:a16="http://schemas.microsoft.com/office/drawing/2014/main" id="{1DF7EE59-4FA3-4138-A7DB-8B778B9D0B4E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88" name="Text Box 17">
          <a:extLst>
            <a:ext uri="{FF2B5EF4-FFF2-40B4-BE49-F238E27FC236}">
              <a16:creationId xmlns:a16="http://schemas.microsoft.com/office/drawing/2014/main" id="{8E75B0B3-A8D3-4068-A9D8-973A1D2B5688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89" name="Text Box 17">
          <a:extLst>
            <a:ext uri="{FF2B5EF4-FFF2-40B4-BE49-F238E27FC236}">
              <a16:creationId xmlns:a16="http://schemas.microsoft.com/office/drawing/2014/main" id="{D9B18EB9-EBF5-45AC-A5C1-53976245A80E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90" name="Text Box 17">
          <a:extLst>
            <a:ext uri="{FF2B5EF4-FFF2-40B4-BE49-F238E27FC236}">
              <a16:creationId xmlns:a16="http://schemas.microsoft.com/office/drawing/2014/main" id="{B78DCD98-84AA-4095-A4FE-3930508F9AD5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91" name="Text Box 17">
          <a:extLst>
            <a:ext uri="{FF2B5EF4-FFF2-40B4-BE49-F238E27FC236}">
              <a16:creationId xmlns:a16="http://schemas.microsoft.com/office/drawing/2014/main" id="{834E2E2E-8EE9-42F6-A3CB-9216AFB5C097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92" name="Text Box 17">
          <a:extLst>
            <a:ext uri="{FF2B5EF4-FFF2-40B4-BE49-F238E27FC236}">
              <a16:creationId xmlns:a16="http://schemas.microsoft.com/office/drawing/2014/main" id="{5D84895E-FD97-46B8-AE6E-36DF9E7D7C05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14</xdr:row>
      <xdr:rowOff>235527</xdr:rowOff>
    </xdr:from>
    <xdr:to>
      <xdr:col>5</xdr:col>
      <xdr:colOff>2908299</xdr:colOff>
      <xdr:row>14</xdr:row>
      <xdr:rowOff>534884</xdr:rowOff>
    </xdr:to>
    <xdr:sp macro="" textlink="">
      <xdr:nvSpPr>
        <xdr:cNvPr id="93" name="Text Box 17">
          <a:extLst>
            <a:ext uri="{FF2B5EF4-FFF2-40B4-BE49-F238E27FC236}">
              <a16:creationId xmlns:a16="http://schemas.microsoft.com/office/drawing/2014/main" id="{D6C12FAC-6A62-4883-A2D7-FE9BFFD76246}"/>
            </a:ext>
          </a:extLst>
        </xdr:cNvPr>
        <xdr:cNvSpPr txBox="1">
          <a:spLocks noChangeArrowheads="1"/>
        </xdr:cNvSpPr>
      </xdr:nvSpPr>
      <xdr:spPr bwMode="auto">
        <a:xfrm>
          <a:off x="4119879" y="93719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940</a:t>
          </a:r>
        </a:p>
      </xdr:txBody>
    </xdr:sp>
    <xdr:clientData/>
  </xdr:twoCellAnchor>
  <xdr:twoCellAnchor>
    <xdr:from>
      <xdr:col>5</xdr:col>
      <xdr:colOff>1566454</xdr:colOff>
      <xdr:row>14</xdr:row>
      <xdr:rowOff>612865</xdr:rowOff>
    </xdr:from>
    <xdr:to>
      <xdr:col>5</xdr:col>
      <xdr:colOff>3951514</xdr:colOff>
      <xdr:row>14</xdr:row>
      <xdr:rowOff>620485</xdr:rowOff>
    </xdr:to>
    <xdr:sp macro="" textlink="">
      <xdr:nvSpPr>
        <xdr:cNvPr id="94" name="Line 20">
          <a:extLst>
            <a:ext uri="{FF2B5EF4-FFF2-40B4-BE49-F238E27FC236}">
              <a16:creationId xmlns:a16="http://schemas.microsoft.com/office/drawing/2014/main" id="{A8760795-1F79-4603-A340-8B597B92FB21}"/>
            </a:ext>
          </a:extLst>
        </xdr:cNvPr>
        <xdr:cNvSpPr>
          <a:spLocks noChangeShapeType="1"/>
        </xdr:cNvSpPr>
      </xdr:nvSpPr>
      <xdr:spPr bwMode="auto">
        <a:xfrm rot="10800000">
          <a:off x="3174274" y="974924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14</xdr:row>
      <xdr:rowOff>27709</xdr:rowOff>
    </xdr:from>
    <xdr:to>
      <xdr:col>5</xdr:col>
      <xdr:colOff>5444835</xdr:colOff>
      <xdr:row>14</xdr:row>
      <xdr:rowOff>401782</xdr:rowOff>
    </xdr:to>
    <xdr:sp macro="" textlink="">
      <xdr:nvSpPr>
        <xdr:cNvPr id="95" name="Text Box 17">
          <a:extLst>
            <a:ext uri="{FF2B5EF4-FFF2-40B4-BE49-F238E27FC236}">
              <a16:creationId xmlns:a16="http://schemas.microsoft.com/office/drawing/2014/main" id="{9C68B2E3-35D6-4127-BE59-CB21AB525179}"/>
            </a:ext>
          </a:extLst>
        </xdr:cNvPr>
        <xdr:cNvSpPr txBox="1">
          <a:spLocks noChangeArrowheads="1"/>
        </xdr:cNvSpPr>
      </xdr:nvSpPr>
      <xdr:spPr bwMode="auto">
        <a:xfrm>
          <a:off x="5864135" y="916408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96" name="Text Box 17">
          <a:extLst>
            <a:ext uri="{FF2B5EF4-FFF2-40B4-BE49-F238E27FC236}">
              <a16:creationId xmlns:a16="http://schemas.microsoft.com/office/drawing/2014/main" id="{20B4750D-0C57-4650-8CB7-F3E81845E4C1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97" name="Text Box 17">
          <a:extLst>
            <a:ext uri="{FF2B5EF4-FFF2-40B4-BE49-F238E27FC236}">
              <a16:creationId xmlns:a16="http://schemas.microsoft.com/office/drawing/2014/main" id="{5E601888-7F05-40F5-957B-45403A55F56C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98" name="Text Box 17">
          <a:extLst>
            <a:ext uri="{FF2B5EF4-FFF2-40B4-BE49-F238E27FC236}">
              <a16:creationId xmlns:a16="http://schemas.microsoft.com/office/drawing/2014/main" id="{D524FFE3-1246-4937-A2E1-8C959D93F8AF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99" name="Text Box 17">
          <a:extLst>
            <a:ext uri="{FF2B5EF4-FFF2-40B4-BE49-F238E27FC236}">
              <a16:creationId xmlns:a16="http://schemas.microsoft.com/office/drawing/2014/main" id="{02099AD9-32EB-4838-BCDC-E7D1B94B63A7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00" name="Text Box 17">
          <a:extLst>
            <a:ext uri="{FF2B5EF4-FFF2-40B4-BE49-F238E27FC236}">
              <a16:creationId xmlns:a16="http://schemas.microsoft.com/office/drawing/2014/main" id="{F14E4A44-597C-45E2-8706-B113F3D306C4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01" name="Text Box 17">
          <a:extLst>
            <a:ext uri="{FF2B5EF4-FFF2-40B4-BE49-F238E27FC236}">
              <a16:creationId xmlns:a16="http://schemas.microsoft.com/office/drawing/2014/main" id="{88193A70-8ED7-47D2-A74C-467F297B0C22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02" name="Text Box 17">
          <a:extLst>
            <a:ext uri="{FF2B5EF4-FFF2-40B4-BE49-F238E27FC236}">
              <a16:creationId xmlns:a16="http://schemas.microsoft.com/office/drawing/2014/main" id="{7C2CC61E-162D-493D-B094-335662210D58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03" name="Text Box 17">
          <a:extLst>
            <a:ext uri="{FF2B5EF4-FFF2-40B4-BE49-F238E27FC236}">
              <a16:creationId xmlns:a16="http://schemas.microsoft.com/office/drawing/2014/main" id="{1BCFAAA3-70EE-460D-97B5-A2A642D390D8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04" name="Text Box 17">
          <a:extLst>
            <a:ext uri="{FF2B5EF4-FFF2-40B4-BE49-F238E27FC236}">
              <a16:creationId xmlns:a16="http://schemas.microsoft.com/office/drawing/2014/main" id="{B8941B7A-0B5A-4C04-9990-1BB8E5C27F86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05" name="Text Box 17">
          <a:extLst>
            <a:ext uri="{FF2B5EF4-FFF2-40B4-BE49-F238E27FC236}">
              <a16:creationId xmlns:a16="http://schemas.microsoft.com/office/drawing/2014/main" id="{408BDFA2-E611-4367-B9F6-64401506729F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06" name="Text Box 17">
          <a:extLst>
            <a:ext uri="{FF2B5EF4-FFF2-40B4-BE49-F238E27FC236}">
              <a16:creationId xmlns:a16="http://schemas.microsoft.com/office/drawing/2014/main" id="{59C3FFF8-FF8F-4F87-B40B-BD03444C5181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07" name="Text Box 17">
          <a:extLst>
            <a:ext uri="{FF2B5EF4-FFF2-40B4-BE49-F238E27FC236}">
              <a16:creationId xmlns:a16="http://schemas.microsoft.com/office/drawing/2014/main" id="{D704356F-ABD5-45FF-A018-3FFFCD598777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08" name="Text Box 17">
          <a:extLst>
            <a:ext uri="{FF2B5EF4-FFF2-40B4-BE49-F238E27FC236}">
              <a16:creationId xmlns:a16="http://schemas.microsoft.com/office/drawing/2014/main" id="{E5447D58-6D12-4D7C-B4EC-CC8E7A33AE21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15</xdr:row>
      <xdr:rowOff>235527</xdr:rowOff>
    </xdr:from>
    <xdr:to>
      <xdr:col>5</xdr:col>
      <xdr:colOff>2908299</xdr:colOff>
      <xdr:row>15</xdr:row>
      <xdr:rowOff>534884</xdr:rowOff>
    </xdr:to>
    <xdr:sp macro="" textlink="">
      <xdr:nvSpPr>
        <xdr:cNvPr id="109" name="Text Box 17">
          <a:extLst>
            <a:ext uri="{FF2B5EF4-FFF2-40B4-BE49-F238E27FC236}">
              <a16:creationId xmlns:a16="http://schemas.microsoft.com/office/drawing/2014/main" id="{3DC17937-C3F2-41EF-B9C4-415CF5244E05}"/>
            </a:ext>
          </a:extLst>
        </xdr:cNvPr>
        <xdr:cNvSpPr txBox="1">
          <a:spLocks noChangeArrowheads="1"/>
        </xdr:cNvSpPr>
      </xdr:nvSpPr>
      <xdr:spPr bwMode="auto">
        <a:xfrm>
          <a:off x="4119879" y="102177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634</a:t>
          </a:r>
        </a:p>
      </xdr:txBody>
    </xdr:sp>
    <xdr:clientData/>
  </xdr:twoCellAnchor>
  <xdr:twoCellAnchor>
    <xdr:from>
      <xdr:col>5</xdr:col>
      <xdr:colOff>1566454</xdr:colOff>
      <xdr:row>15</xdr:row>
      <xdr:rowOff>612865</xdr:rowOff>
    </xdr:from>
    <xdr:to>
      <xdr:col>5</xdr:col>
      <xdr:colOff>3951514</xdr:colOff>
      <xdr:row>15</xdr:row>
      <xdr:rowOff>620485</xdr:rowOff>
    </xdr:to>
    <xdr:sp macro="" textlink="">
      <xdr:nvSpPr>
        <xdr:cNvPr id="110" name="Line 20">
          <a:extLst>
            <a:ext uri="{FF2B5EF4-FFF2-40B4-BE49-F238E27FC236}">
              <a16:creationId xmlns:a16="http://schemas.microsoft.com/office/drawing/2014/main" id="{E0E2EAF0-39CB-4C69-AF45-1A0DEB16CDBA}"/>
            </a:ext>
          </a:extLst>
        </xdr:cNvPr>
        <xdr:cNvSpPr>
          <a:spLocks noChangeShapeType="1"/>
        </xdr:cNvSpPr>
      </xdr:nvSpPr>
      <xdr:spPr bwMode="auto">
        <a:xfrm rot="10800000">
          <a:off x="3174274" y="105950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3961311</xdr:colOff>
      <xdr:row>15</xdr:row>
      <xdr:rowOff>169817</xdr:rowOff>
    </xdr:from>
    <xdr:to>
      <xdr:col>5</xdr:col>
      <xdr:colOff>3961311</xdr:colOff>
      <xdr:row>15</xdr:row>
      <xdr:rowOff>627017</xdr:rowOff>
    </xdr:to>
    <xdr:cxnSp macro="">
      <xdr:nvCxnSpPr>
        <xdr:cNvPr id="111" name="Straight Connector 55">
          <a:extLst>
            <a:ext uri="{FF2B5EF4-FFF2-40B4-BE49-F238E27FC236}">
              <a16:creationId xmlns:a16="http://schemas.microsoft.com/office/drawing/2014/main" id="{5E2AF5CE-2AD6-4142-917B-DA378D663B07}"/>
            </a:ext>
          </a:extLst>
        </xdr:cNvPr>
        <xdr:cNvCxnSpPr>
          <a:cxnSpLocks noChangeShapeType="1"/>
        </xdr:cNvCxnSpPr>
      </xdr:nvCxnSpPr>
      <xdr:spPr bwMode="auto">
        <a:xfrm>
          <a:off x="5569131" y="1015201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15</xdr:row>
      <xdr:rowOff>27709</xdr:rowOff>
    </xdr:from>
    <xdr:to>
      <xdr:col>5</xdr:col>
      <xdr:colOff>5444835</xdr:colOff>
      <xdr:row>15</xdr:row>
      <xdr:rowOff>401782</xdr:rowOff>
    </xdr:to>
    <xdr:sp macro="" textlink="">
      <xdr:nvSpPr>
        <xdr:cNvPr id="112" name="Text Box 17">
          <a:extLst>
            <a:ext uri="{FF2B5EF4-FFF2-40B4-BE49-F238E27FC236}">
              <a16:creationId xmlns:a16="http://schemas.microsoft.com/office/drawing/2014/main" id="{51BFA933-B1EB-44CB-A34C-028393B2151D}"/>
            </a:ext>
          </a:extLst>
        </xdr:cNvPr>
        <xdr:cNvSpPr txBox="1">
          <a:spLocks noChangeArrowheads="1"/>
        </xdr:cNvSpPr>
      </xdr:nvSpPr>
      <xdr:spPr bwMode="auto">
        <a:xfrm>
          <a:off x="5864135" y="100099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4082143</xdr:colOff>
      <xdr:row>15</xdr:row>
      <xdr:rowOff>326572</xdr:rowOff>
    </xdr:from>
    <xdr:to>
      <xdr:col>5</xdr:col>
      <xdr:colOff>4478383</xdr:colOff>
      <xdr:row>15</xdr:row>
      <xdr:rowOff>628941</xdr:rowOff>
    </xdr:to>
    <xdr:sp macro="" textlink="">
      <xdr:nvSpPr>
        <xdr:cNvPr id="113" name="Text Box 17">
          <a:extLst>
            <a:ext uri="{FF2B5EF4-FFF2-40B4-BE49-F238E27FC236}">
              <a16:creationId xmlns:a16="http://schemas.microsoft.com/office/drawing/2014/main" id="{1073140B-B248-4C79-A2B7-ECC3BB6196D7}"/>
            </a:ext>
          </a:extLst>
        </xdr:cNvPr>
        <xdr:cNvSpPr txBox="1">
          <a:spLocks noChangeArrowheads="1"/>
        </xdr:cNvSpPr>
      </xdr:nvSpPr>
      <xdr:spPr bwMode="auto">
        <a:xfrm>
          <a:off x="5689963" y="1030877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14" name="Text Box 17">
          <a:extLst>
            <a:ext uri="{FF2B5EF4-FFF2-40B4-BE49-F238E27FC236}">
              <a16:creationId xmlns:a16="http://schemas.microsoft.com/office/drawing/2014/main" id="{9A4F92F5-9E68-4371-8782-B6B48A30A321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15" name="Text Box 17">
          <a:extLst>
            <a:ext uri="{FF2B5EF4-FFF2-40B4-BE49-F238E27FC236}">
              <a16:creationId xmlns:a16="http://schemas.microsoft.com/office/drawing/2014/main" id="{BFFA91E0-69B4-406D-AC01-4BB4B758E408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16" name="Text Box 17">
          <a:extLst>
            <a:ext uri="{FF2B5EF4-FFF2-40B4-BE49-F238E27FC236}">
              <a16:creationId xmlns:a16="http://schemas.microsoft.com/office/drawing/2014/main" id="{7023A3F3-290E-4E09-8457-008FFEBA9E73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17" name="Text Box 17">
          <a:extLst>
            <a:ext uri="{FF2B5EF4-FFF2-40B4-BE49-F238E27FC236}">
              <a16:creationId xmlns:a16="http://schemas.microsoft.com/office/drawing/2014/main" id="{7DC48AEA-D4D4-45FC-8B82-CC3042D9FDFB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18" name="Text Box 17">
          <a:extLst>
            <a:ext uri="{FF2B5EF4-FFF2-40B4-BE49-F238E27FC236}">
              <a16:creationId xmlns:a16="http://schemas.microsoft.com/office/drawing/2014/main" id="{A781D3D7-C25F-4277-B097-1FF08EBB1478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19" name="Text Box 17">
          <a:extLst>
            <a:ext uri="{FF2B5EF4-FFF2-40B4-BE49-F238E27FC236}">
              <a16:creationId xmlns:a16="http://schemas.microsoft.com/office/drawing/2014/main" id="{41666391-12BF-4D0E-A259-8E303987F6FD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0" name="Text Box 17">
          <a:extLst>
            <a:ext uri="{FF2B5EF4-FFF2-40B4-BE49-F238E27FC236}">
              <a16:creationId xmlns:a16="http://schemas.microsoft.com/office/drawing/2014/main" id="{70742092-16E8-421F-BF4D-7DCE8F4C867A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1" name="Text Box 17">
          <a:extLst>
            <a:ext uri="{FF2B5EF4-FFF2-40B4-BE49-F238E27FC236}">
              <a16:creationId xmlns:a16="http://schemas.microsoft.com/office/drawing/2014/main" id="{366114C6-4604-4054-8114-ED05CDF5A98B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2" name="Text Box 17">
          <a:extLst>
            <a:ext uri="{FF2B5EF4-FFF2-40B4-BE49-F238E27FC236}">
              <a16:creationId xmlns:a16="http://schemas.microsoft.com/office/drawing/2014/main" id="{44831A03-4892-437C-A0A8-E6FD8F5A1FF7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3" name="Text Box 17">
          <a:extLst>
            <a:ext uri="{FF2B5EF4-FFF2-40B4-BE49-F238E27FC236}">
              <a16:creationId xmlns:a16="http://schemas.microsoft.com/office/drawing/2014/main" id="{A86F2A7C-E0F4-4254-BE9C-9EABC04C90B5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4" name="Text Box 17">
          <a:extLst>
            <a:ext uri="{FF2B5EF4-FFF2-40B4-BE49-F238E27FC236}">
              <a16:creationId xmlns:a16="http://schemas.microsoft.com/office/drawing/2014/main" id="{CF3A7360-3C3F-4809-88F8-7F0B9161C326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5" name="Text Box 17">
          <a:extLst>
            <a:ext uri="{FF2B5EF4-FFF2-40B4-BE49-F238E27FC236}">
              <a16:creationId xmlns:a16="http://schemas.microsoft.com/office/drawing/2014/main" id="{19D87EDE-C192-4EC7-8A6C-7535A9BF5F2A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6" name="Text Box 17">
          <a:extLst>
            <a:ext uri="{FF2B5EF4-FFF2-40B4-BE49-F238E27FC236}">
              <a16:creationId xmlns:a16="http://schemas.microsoft.com/office/drawing/2014/main" id="{318434B7-0F5D-4B4E-A19B-4AD3048EFB68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127" name="Text Box 17">
          <a:extLst>
            <a:ext uri="{FF2B5EF4-FFF2-40B4-BE49-F238E27FC236}">
              <a16:creationId xmlns:a16="http://schemas.microsoft.com/office/drawing/2014/main" id="{90153C69-1C0D-4DDB-B227-EEAB4CE81A06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28" name="Text Box 17">
          <a:extLst>
            <a:ext uri="{FF2B5EF4-FFF2-40B4-BE49-F238E27FC236}">
              <a16:creationId xmlns:a16="http://schemas.microsoft.com/office/drawing/2014/main" id="{FE28E79B-6F7D-4283-82E5-A6C18A97B7BD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F556C5F1-A32E-4AEF-B2CC-2E7110A9F6C2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2140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8DB2057D-83BA-4151-9802-63F6B56B05D8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BD9D9243-D36C-4E2E-B7A0-3B8200E291ED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57A34C0B-41CF-4D90-BAF9-7917C089586B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906CBAB6-7922-42AA-9C70-64906F3B16F0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2100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46C6B1DB-1CBC-43C8-87D4-9113C5C6DC2C}"/>
            </a:ext>
          </a:extLst>
        </xdr:cNvPr>
        <xdr:cNvSpPr>
          <a:spLocks noChangeShapeType="1"/>
        </xdr:cNvSpPr>
      </xdr:nvSpPr>
      <xdr:spPr bwMode="auto">
        <a:xfrm rot="10800000">
          <a:off x="3169920" y="38023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258FBB68-8C92-471A-8B43-E8F0F6EF789A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9CDEE849-528D-454F-89E0-0AC8C1F97AC4}"/>
            </a:ext>
          </a:extLst>
        </xdr:cNvPr>
        <xdr:cNvCxnSpPr>
          <a:cxnSpLocks noChangeShapeType="1"/>
        </xdr:cNvCxnSpPr>
      </xdr:nvCxnSpPr>
      <xdr:spPr bwMode="auto">
        <a:xfrm>
          <a:off x="3169920" y="335280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CE1F0348-04B1-438B-887A-17E2454104DF}"/>
            </a:ext>
          </a:extLst>
        </xdr:cNvPr>
        <xdr:cNvSpPr txBox="1">
          <a:spLocks noChangeArrowheads="1"/>
        </xdr:cNvSpPr>
      </xdr:nvSpPr>
      <xdr:spPr bwMode="auto">
        <a:xfrm>
          <a:off x="5958147" y="325720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11</xdr:row>
      <xdr:rowOff>496353</xdr:rowOff>
    </xdr:from>
    <xdr:to>
      <xdr:col>5</xdr:col>
      <xdr:colOff>2867940</xdr:colOff>
      <xdr:row>11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A0F8D295-BEB5-4CB8-B939-14F1CC2A010F}"/>
            </a:ext>
          </a:extLst>
        </xdr:cNvPr>
        <xdr:cNvSpPr txBox="1">
          <a:spLocks noChangeArrowheads="1"/>
        </xdr:cNvSpPr>
      </xdr:nvSpPr>
      <xdr:spPr bwMode="auto">
        <a:xfrm>
          <a:off x="4079520" y="1217019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11</xdr:row>
      <xdr:rowOff>746760</xdr:rowOff>
    </xdr:from>
    <xdr:to>
      <xdr:col>5</xdr:col>
      <xdr:colOff>3063240</xdr:colOff>
      <xdr:row>11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B3E8B33D-A566-4A4A-9708-415B9D4917BC}"/>
            </a:ext>
          </a:extLst>
        </xdr:cNvPr>
        <xdr:cNvSpPr>
          <a:spLocks noChangeShapeType="1"/>
        </xdr:cNvSpPr>
      </xdr:nvSpPr>
      <xdr:spPr bwMode="auto">
        <a:xfrm rot="10800000">
          <a:off x="3810000" y="124206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33035F04-43CA-49BE-AFD2-5BB3A0B9FE09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11</xdr:row>
      <xdr:rowOff>74221</xdr:rowOff>
    </xdr:from>
    <xdr:to>
      <xdr:col>5</xdr:col>
      <xdr:colOff>5408220</xdr:colOff>
      <xdr:row>11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6D6D33D8-B4BC-4AE5-84A0-861EAB270628}"/>
            </a:ext>
          </a:extLst>
        </xdr:cNvPr>
        <xdr:cNvSpPr txBox="1">
          <a:spLocks noChangeArrowheads="1"/>
        </xdr:cNvSpPr>
      </xdr:nvSpPr>
      <xdr:spPr bwMode="auto">
        <a:xfrm>
          <a:off x="6198622" y="1174806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11</xdr:row>
      <xdr:rowOff>152400</xdr:rowOff>
    </xdr:from>
    <xdr:to>
      <xdr:col>5</xdr:col>
      <xdr:colOff>3063240</xdr:colOff>
      <xdr:row>11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6C384D2D-8F58-4CE2-8076-6E29F668F21F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18262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11</xdr:row>
      <xdr:rowOff>152400</xdr:rowOff>
    </xdr:from>
    <xdr:to>
      <xdr:col>5</xdr:col>
      <xdr:colOff>2202180</xdr:colOff>
      <xdr:row>11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F21286DA-A4A2-457C-B2CE-2D95CA7E618C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18262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11</xdr:row>
      <xdr:rowOff>152400</xdr:rowOff>
    </xdr:from>
    <xdr:to>
      <xdr:col>5</xdr:col>
      <xdr:colOff>3063240</xdr:colOff>
      <xdr:row>11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8E26C5C9-9525-4120-82CC-88EF13F2FFA8}"/>
            </a:ext>
          </a:extLst>
        </xdr:cNvPr>
        <xdr:cNvSpPr>
          <a:spLocks noChangeShapeType="1"/>
        </xdr:cNvSpPr>
      </xdr:nvSpPr>
      <xdr:spPr bwMode="auto">
        <a:xfrm rot="10800000">
          <a:off x="3810000" y="1182624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11</xdr:row>
      <xdr:rowOff>137160</xdr:rowOff>
    </xdr:from>
    <xdr:to>
      <xdr:col>5</xdr:col>
      <xdr:colOff>2575560</xdr:colOff>
      <xdr:row>11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7F0FE405-5601-4BF6-B6DE-2AB313527943}"/>
            </a:ext>
          </a:extLst>
        </xdr:cNvPr>
        <xdr:cNvCxnSpPr>
          <a:cxnSpLocks noChangeShapeType="1"/>
        </xdr:cNvCxnSpPr>
      </xdr:nvCxnSpPr>
      <xdr:spPr bwMode="auto">
        <a:xfrm>
          <a:off x="3992880" y="1181100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11</xdr:row>
      <xdr:rowOff>236220</xdr:rowOff>
    </xdr:from>
    <xdr:to>
      <xdr:col>5</xdr:col>
      <xdr:colOff>2423160</xdr:colOff>
      <xdr:row>11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F381C2E4-E33E-4FF7-A83E-36BC8945BED6}"/>
            </a:ext>
          </a:extLst>
        </xdr:cNvPr>
        <xdr:cNvCxnSpPr>
          <a:cxnSpLocks noChangeShapeType="1"/>
        </xdr:cNvCxnSpPr>
      </xdr:nvCxnSpPr>
      <xdr:spPr bwMode="auto">
        <a:xfrm>
          <a:off x="3840480" y="119100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11</xdr:row>
      <xdr:rowOff>318052</xdr:rowOff>
    </xdr:from>
    <xdr:to>
      <xdr:col>5</xdr:col>
      <xdr:colOff>3464119</xdr:colOff>
      <xdr:row>11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B1F9CE1A-07A7-4506-BCFE-42094665DE72}"/>
            </a:ext>
          </a:extLst>
        </xdr:cNvPr>
        <xdr:cNvSpPr txBox="1">
          <a:spLocks noChangeArrowheads="1"/>
        </xdr:cNvSpPr>
      </xdr:nvSpPr>
      <xdr:spPr bwMode="auto">
        <a:xfrm>
          <a:off x="4675699" y="1199189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11</xdr:row>
      <xdr:rowOff>192157</xdr:rowOff>
    </xdr:from>
    <xdr:to>
      <xdr:col>5</xdr:col>
      <xdr:colOff>2960536</xdr:colOff>
      <xdr:row>11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7A3E1EDD-7905-45BB-9E77-0520C4687423}"/>
            </a:ext>
          </a:extLst>
        </xdr:cNvPr>
        <xdr:cNvSpPr txBox="1">
          <a:spLocks noChangeArrowheads="1"/>
        </xdr:cNvSpPr>
      </xdr:nvSpPr>
      <xdr:spPr bwMode="auto">
        <a:xfrm>
          <a:off x="4172116" y="1186599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11</xdr:row>
      <xdr:rowOff>129540</xdr:rowOff>
    </xdr:from>
    <xdr:to>
      <xdr:col>5</xdr:col>
      <xdr:colOff>1211580</xdr:colOff>
      <xdr:row>11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6AB6410A-EBC6-41EA-BB3B-70503BEB3477}"/>
            </a:ext>
          </a:extLst>
        </xdr:cNvPr>
        <xdr:cNvCxnSpPr>
          <a:cxnSpLocks noChangeShapeType="1"/>
        </xdr:cNvCxnSpPr>
      </xdr:nvCxnSpPr>
      <xdr:spPr bwMode="auto">
        <a:xfrm>
          <a:off x="2819400" y="1180338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11</xdr:row>
      <xdr:rowOff>754380</xdr:rowOff>
    </xdr:from>
    <xdr:to>
      <xdr:col>5</xdr:col>
      <xdr:colOff>1203960</xdr:colOff>
      <xdr:row>11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7619AE93-5E41-479B-99DB-B5DD3FF22E3B}"/>
            </a:ext>
          </a:extLst>
        </xdr:cNvPr>
        <xdr:cNvSpPr>
          <a:spLocks noChangeShapeType="1"/>
        </xdr:cNvSpPr>
      </xdr:nvSpPr>
      <xdr:spPr bwMode="auto">
        <a:xfrm rot="10800000">
          <a:off x="2491740" y="1242822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11</xdr:row>
      <xdr:rowOff>106680</xdr:rowOff>
    </xdr:from>
    <xdr:to>
      <xdr:col>5</xdr:col>
      <xdr:colOff>1234440</xdr:colOff>
      <xdr:row>11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7CC6F7C1-2ED4-498A-872B-2EF8EE437C65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178052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11</xdr:row>
      <xdr:rowOff>516835</xdr:rowOff>
    </xdr:from>
    <xdr:to>
      <xdr:col>5</xdr:col>
      <xdr:colOff>1217875</xdr:colOff>
      <xdr:row>11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880DCB16-FB97-419E-8435-9BBF8598519E}"/>
            </a:ext>
          </a:extLst>
        </xdr:cNvPr>
        <xdr:cNvSpPr txBox="1">
          <a:spLocks noChangeArrowheads="1"/>
        </xdr:cNvSpPr>
      </xdr:nvSpPr>
      <xdr:spPr bwMode="auto">
        <a:xfrm>
          <a:off x="2429455" y="1219067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11</xdr:row>
      <xdr:rowOff>304800</xdr:rowOff>
    </xdr:from>
    <xdr:to>
      <xdr:col>5</xdr:col>
      <xdr:colOff>1661823</xdr:colOff>
      <xdr:row>11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132A43CF-F5CB-49FF-B72E-60619D5F910F}"/>
            </a:ext>
          </a:extLst>
        </xdr:cNvPr>
        <xdr:cNvSpPr txBox="1">
          <a:spLocks noChangeArrowheads="1"/>
        </xdr:cNvSpPr>
      </xdr:nvSpPr>
      <xdr:spPr bwMode="auto">
        <a:xfrm>
          <a:off x="2873403" y="1197864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4CFABF22-F7CB-4E67-AEF1-C259B43A9DA8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3967843</xdr:colOff>
      <xdr:row>6</xdr:row>
      <xdr:rowOff>146957</xdr:rowOff>
    </xdr:from>
    <xdr:to>
      <xdr:col>5</xdr:col>
      <xdr:colOff>3967843</xdr:colOff>
      <xdr:row>6</xdr:row>
      <xdr:rowOff>604157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A478EB4B-6943-4334-9047-5FB8A84CB5DC}"/>
            </a:ext>
          </a:extLst>
        </xdr:cNvPr>
        <xdr:cNvCxnSpPr>
          <a:cxnSpLocks noChangeShapeType="1"/>
        </xdr:cNvCxnSpPr>
      </xdr:nvCxnSpPr>
      <xdr:spPr bwMode="auto">
        <a:xfrm>
          <a:off x="5575663" y="336259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121A0C1C-BD0C-44A8-87D4-2A6572584B21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C4927E48-F597-4962-B073-B30EAB3D3B54}"/>
            </a:ext>
          </a:extLst>
        </xdr:cNvPr>
        <xdr:cNvSpPr txBox="1">
          <a:spLocks noChangeArrowheads="1"/>
        </xdr:cNvSpPr>
      </xdr:nvSpPr>
      <xdr:spPr bwMode="auto">
        <a:xfrm>
          <a:off x="2794363" y="344424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11</xdr:row>
      <xdr:rowOff>10886</xdr:rowOff>
    </xdr:from>
    <xdr:to>
      <xdr:col>5</xdr:col>
      <xdr:colOff>1158240</xdr:colOff>
      <xdr:row>11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EF1E5460-0A45-43A3-AEC9-9AD3F41A6405}"/>
            </a:ext>
          </a:extLst>
        </xdr:cNvPr>
        <xdr:cNvSpPr txBox="1">
          <a:spLocks noChangeArrowheads="1"/>
        </xdr:cNvSpPr>
      </xdr:nvSpPr>
      <xdr:spPr bwMode="auto">
        <a:xfrm>
          <a:off x="2369820" y="1168472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BB3FA6A9-2BA2-4B92-910A-808637A2120C}"/>
            </a:ext>
          </a:extLst>
        </xdr:cNvPr>
        <xdr:cNvSpPr txBox="1">
          <a:spLocks noChangeArrowheads="1"/>
        </xdr:cNvSpPr>
      </xdr:nvSpPr>
      <xdr:spPr bwMode="auto">
        <a:xfrm>
          <a:off x="4119879" y="51428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414</a:t>
          </a: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B9664C06-2C30-4080-BDA2-F47517F6FF21}"/>
            </a:ext>
          </a:extLst>
        </xdr:cNvPr>
        <xdr:cNvSpPr>
          <a:spLocks noChangeShapeType="1"/>
        </xdr:cNvSpPr>
      </xdr:nvSpPr>
      <xdr:spPr bwMode="auto">
        <a:xfrm rot="10800000">
          <a:off x="3185160" y="50520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4AF516BD-50CA-41DC-A354-BBD456EF02B5}"/>
            </a:ext>
          </a:extLst>
        </xdr:cNvPr>
        <xdr:cNvSpPr txBox="1">
          <a:spLocks noChangeArrowheads="1"/>
        </xdr:cNvSpPr>
      </xdr:nvSpPr>
      <xdr:spPr bwMode="auto">
        <a:xfrm>
          <a:off x="6041273" y="49349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BB35F416-D78C-4594-B24E-133FA8ECDB10}"/>
            </a:ext>
          </a:extLst>
        </xdr:cNvPr>
        <xdr:cNvSpPr txBox="1">
          <a:spLocks noChangeArrowheads="1"/>
        </xdr:cNvSpPr>
      </xdr:nvSpPr>
      <xdr:spPr bwMode="auto">
        <a:xfrm>
          <a:off x="4119879" y="59886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36" name="Line 20">
          <a:extLst>
            <a:ext uri="{FF2B5EF4-FFF2-40B4-BE49-F238E27FC236}">
              <a16:creationId xmlns:a16="http://schemas.microsoft.com/office/drawing/2014/main" id="{2DA8CE40-33C5-4DB9-98D5-C42984885552}"/>
            </a:ext>
          </a:extLst>
        </xdr:cNvPr>
        <xdr:cNvSpPr>
          <a:spLocks noChangeShapeType="1"/>
        </xdr:cNvSpPr>
      </xdr:nvSpPr>
      <xdr:spPr bwMode="auto">
        <a:xfrm rot="10800000">
          <a:off x="3185160" y="58978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07CC6CE9-4833-4B71-873F-26435AB9E7D6}"/>
            </a:ext>
          </a:extLst>
        </xdr:cNvPr>
        <xdr:cNvSpPr txBox="1">
          <a:spLocks noChangeArrowheads="1"/>
        </xdr:cNvSpPr>
      </xdr:nvSpPr>
      <xdr:spPr bwMode="auto">
        <a:xfrm>
          <a:off x="6041273" y="57808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38" name="Text Box 17">
          <a:extLst>
            <a:ext uri="{FF2B5EF4-FFF2-40B4-BE49-F238E27FC236}">
              <a16:creationId xmlns:a16="http://schemas.microsoft.com/office/drawing/2014/main" id="{E576DB77-28FB-4259-B290-C594737C8F99}"/>
            </a:ext>
          </a:extLst>
        </xdr:cNvPr>
        <xdr:cNvSpPr txBox="1">
          <a:spLocks noChangeArrowheads="1"/>
        </xdr:cNvSpPr>
      </xdr:nvSpPr>
      <xdr:spPr bwMode="auto">
        <a:xfrm>
          <a:off x="4119879" y="68344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469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39" name="Line 20">
          <a:extLst>
            <a:ext uri="{FF2B5EF4-FFF2-40B4-BE49-F238E27FC236}">
              <a16:creationId xmlns:a16="http://schemas.microsoft.com/office/drawing/2014/main" id="{7FCF7E59-F27E-4077-8AD1-F342988A6561}"/>
            </a:ext>
          </a:extLst>
        </xdr:cNvPr>
        <xdr:cNvSpPr>
          <a:spLocks noChangeShapeType="1"/>
        </xdr:cNvSpPr>
      </xdr:nvSpPr>
      <xdr:spPr bwMode="auto">
        <a:xfrm rot="10800000">
          <a:off x="3185160" y="674370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6C8CB838-1971-4294-8529-EE32892FCBEC}"/>
            </a:ext>
          </a:extLst>
        </xdr:cNvPr>
        <xdr:cNvSpPr txBox="1">
          <a:spLocks noChangeArrowheads="1"/>
        </xdr:cNvSpPr>
      </xdr:nvSpPr>
      <xdr:spPr bwMode="auto">
        <a:xfrm>
          <a:off x="6041273" y="662662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1578429</xdr:colOff>
      <xdr:row>7</xdr:row>
      <xdr:rowOff>130628</xdr:rowOff>
    </xdr:from>
    <xdr:to>
      <xdr:col>5</xdr:col>
      <xdr:colOff>1578429</xdr:colOff>
      <xdr:row>7</xdr:row>
      <xdr:rowOff>587828</xdr:rowOff>
    </xdr:to>
    <xdr:cxnSp macro="">
      <xdr:nvCxnSpPr>
        <xdr:cNvPr id="56" name="Straight Connector 55">
          <a:extLst>
            <a:ext uri="{FF2B5EF4-FFF2-40B4-BE49-F238E27FC236}">
              <a16:creationId xmlns:a16="http://schemas.microsoft.com/office/drawing/2014/main" id="{02AF08D8-5080-41CD-BA42-2D1715215D0D}"/>
            </a:ext>
          </a:extLst>
        </xdr:cNvPr>
        <xdr:cNvCxnSpPr>
          <a:cxnSpLocks noChangeShapeType="1"/>
        </xdr:cNvCxnSpPr>
      </xdr:nvCxnSpPr>
      <xdr:spPr bwMode="auto">
        <a:xfrm>
          <a:off x="3186249" y="5037908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1143000</xdr:colOff>
      <xdr:row>7</xdr:row>
      <xdr:rowOff>217714</xdr:rowOff>
    </xdr:from>
    <xdr:to>
      <xdr:col>5</xdr:col>
      <xdr:colOff>1539240</xdr:colOff>
      <xdr:row>7</xdr:row>
      <xdr:rowOff>520083</xdr:rowOff>
    </xdr:to>
    <xdr:sp macro="" textlink="">
      <xdr:nvSpPr>
        <xdr:cNvPr id="57" name="Text Box 17">
          <a:extLst>
            <a:ext uri="{FF2B5EF4-FFF2-40B4-BE49-F238E27FC236}">
              <a16:creationId xmlns:a16="http://schemas.microsoft.com/office/drawing/2014/main" id="{40E06F3B-D0F3-4775-A0D8-56E8BA028B4F}"/>
            </a:ext>
          </a:extLst>
        </xdr:cNvPr>
        <xdr:cNvSpPr txBox="1">
          <a:spLocks noChangeArrowheads="1"/>
        </xdr:cNvSpPr>
      </xdr:nvSpPr>
      <xdr:spPr bwMode="auto">
        <a:xfrm>
          <a:off x="2750820" y="5124994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93" name="Text Box 17">
          <a:extLst>
            <a:ext uri="{FF2B5EF4-FFF2-40B4-BE49-F238E27FC236}">
              <a16:creationId xmlns:a16="http://schemas.microsoft.com/office/drawing/2014/main" id="{93CC36F4-463A-4354-A288-3E429F921E9B}"/>
            </a:ext>
          </a:extLst>
        </xdr:cNvPr>
        <xdr:cNvSpPr txBox="1">
          <a:spLocks noChangeArrowheads="1"/>
        </xdr:cNvSpPr>
      </xdr:nvSpPr>
      <xdr:spPr bwMode="auto">
        <a:xfrm>
          <a:off x="4119879" y="93719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700</a:t>
          </a:r>
        </a:p>
      </xdr:txBody>
    </xdr:sp>
    <xdr:clientData/>
  </xdr:twoCellAnchor>
  <xdr:twoCellAnchor>
    <xdr:from>
      <xdr:col>5</xdr:col>
      <xdr:colOff>1566454</xdr:colOff>
      <xdr:row>10</xdr:row>
      <xdr:rowOff>612865</xdr:rowOff>
    </xdr:from>
    <xdr:to>
      <xdr:col>5</xdr:col>
      <xdr:colOff>3951514</xdr:colOff>
      <xdr:row>10</xdr:row>
      <xdr:rowOff>620485</xdr:rowOff>
    </xdr:to>
    <xdr:sp macro="" textlink="">
      <xdr:nvSpPr>
        <xdr:cNvPr id="94" name="Line 20">
          <a:extLst>
            <a:ext uri="{FF2B5EF4-FFF2-40B4-BE49-F238E27FC236}">
              <a16:creationId xmlns:a16="http://schemas.microsoft.com/office/drawing/2014/main" id="{A7527F61-856A-4CFA-815D-74F950CB1016}"/>
            </a:ext>
          </a:extLst>
        </xdr:cNvPr>
        <xdr:cNvSpPr>
          <a:spLocks noChangeShapeType="1"/>
        </xdr:cNvSpPr>
      </xdr:nvSpPr>
      <xdr:spPr bwMode="auto">
        <a:xfrm rot="10800000">
          <a:off x="3174274" y="974924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95" name="Text Box 17">
          <a:extLst>
            <a:ext uri="{FF2B5EF4-FFF2-40B4-BE49-F238E27FC236}">
              <a16:creationId xmlns:a16="http://schemas.microsoft.com/office/drawing/2014/main" id="{67E40A3F-E798-40C2-80FE-0C2BE8BB95F9}"/>
            </a:ext>
          </a:extLst>
        </xdr:cNvPr>
        <xdr:cNvSpPr txBox="1">
          <a:spLocks noChangeArrowheads="1"/>
        </xdr:cNvSpPr>
      </xdr:nvSpPr>
      <xdr:spPr bwMode="auto">
        <a:xfrm>
          <a:off x="5864135" y="916408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96" name="Text Box 17">
          <a:extLst>
            <a:ext uri="{FF2B5EF4-FFF2-40B4-BE49-F238E27FC236}">
              <a16:creationId xmlns:a16="http://schemas.microsoft.com/office/drawing/2014/main" id="{8B296A7B-9D6E-468C-B7E0-968B23959C77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97" name="Text Box 17">
          <a:extLst>
            <a:ext uri="{FF2B5EF4-FFF2-40B4-BE49-F238E27FC236}">
              <a16:creationId xmlns:a16="http://schemas.microsoft.com/office/drawing/2014/main" id="{F47571A2-43EA-4625-9804-4832C6BCFCEB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98" name="Text Box 17">
          <a:extLst>
            <a:ext uri="{FF2B5EF4-FFF2-40B4-BE49-F238E27FC236}">
              <a16:creationId xmlns:a16="http://schemas.microsoft.com/office/drawing/2014/main" id="{DCE8097E-1231-43D6-B7FF-1902710FF83A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99" name="Text Box 17">
          <a:extLst>
            <a:ext uri="{FF2B5EF4-FFF2-40B4-BE49-F238E27FC236}">
              <a16:creationId xmlns:a16="http://schemas.microsoft.com/office/drawing/2014/main" id="{B4978126-CD1F-479D-95D9-54CAFDF671F3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00" name="Text Box 17">
          <a:extLst>
            <a:ext uri="{FF2B5EF4-FFF2-40B4-BE49-F238E27FC236}">
              <a16:creationId xmlns:a16="http://schemas.microsoft.com/office/drawing/2014/main" id="{2F3C9FC5-8529-4CCD-9D78-A005D89B92FC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01" name="Text Box 17">
          <a:extLst>
            <a:ext uri="{FF2B5EF4-FFF2-40B4-BE49-F238E27FC236}">
              <a16:creationId xmlns:a16="http://schemas.microsoft.com/office/drawing/2014/main" id="{217D1272-28B1-4AB4-9C7B-E3F3806E889C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02" name="Text Box 17">
          <a:extLst>
            <a:ext uri="{FF2B5EF4-FFF2-40B4-BE49-F238E27FC236}">
              <a16:creationId xmlns:a16="http://schemas.microsoft.com/office/drawing/2014/main" id="{F85A6133-D178-47F8-AEFD-0F8E5051482D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03" name="Text Box 17">
          <a:extLst>
            <a:ext uri="{FF2B5EF4-FFF2-40B4-BE49-F238E27FC236}">
              <a16:creationId xmlns:a16="http://schemas.microsoft.com/office/drawing/2014/main" id="{40461AC2-DAF8-4633-99BE-3D71DF720AAD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04" name="Text Box 17">
          <a:extLst>
            <a:ext uri="{FF2B5EF4-FFF2-40B4-BE49-F238E27FC236}">
              <a16:creationId xmlns:a16="http://schemas.microsoft.com/office/drawing/2014/main" id="{6CA26B59-0574-4997-BA12-55CAE21D71B6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05" name="Text Box 17">
          <a:extLst>
            <a:ext uri="{FF2B5EF4-FFF2-40B4-BE49-F238E27FC236}">
              <a16:creationId xmlns:a16="http://schemas.microsoft.com/office/drawing/2014/main" id="{6F186A4B-CAB1-43D0-915E-CB5C23C8762F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06" name="Text Box 17">
          <a:extLst>
            <a:ext uri="{FF2B5EF4-FFF2-40B4-BE49-F238E27FC236}">
              <a16:creationId xmlns:a16="http://schemas.microsoft.com/office/drawing/2014/main" id="{E267804C-5428-4B02-965A-0BD77EE9F48E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07" name="Text Box 17">
          <a:extLst>
            <a:ext uri="{FF2B5EF4-FFF2-40B4-BE49-F238E27FC236}">
              <a16:creationId xmlns:a16="http://schemas.microsoft.com/office/drawing/2014/main" id="{EAEE458C-8DC5-4A89-ADE0-E23E24D10336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08" name="Text Box 17">
          <a:extLst>
            <a:ext uri="{FF2B5EF4-FFF2-40B4-BE49-F238E27FC236}">
              <a16:creationId xmlns:a16="http://schemas.microsoft.com/office/drawing/2014/main" id="{35ECBEA4-15F9-47E1-BFB3-58B4F45FF089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127" name="Text Box 17">
          <a:extLst>
            <a:ext uri="{FF2B5EF4-FFF2-40B4-BE49-F238E27FC236}">
              <a16:creationId xmlns:a16="http://schemas.microsoft.com/office/drawing/2014/main" id="{41B3CA83-27E8-4662-B385-F9FCDA8AAC8E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129" name="Text Box 17">
          <a:extLst>
            <a:ext uri="{FF2B5EF4-FFF2-40B4-BE49-F238E27FC236}">
              <a16:creationId xmlns:a16="http://schemas.microsoft.com/office/drawing/2014/main" id="{7ABF4AD0-C117-42DA-ACDD-7FD9B04119F2}"/>
            </a:ext>
          </a:extLst>
        </xdr:cNvPr>
        <xdr:cNvSpPr txBox="1">
          <a:spLocks noChangeArrowheads="1"/>
        </xdr:cNvSpPr>
      </xdr:nvSpPr>
      <xdr:spPr bwMode="auto">
        <a:xfrm>
          <a:off x="6171455" y="31796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130" name="Text Box 17">
          <a:extLst>
            <a:ext uri="{FF2B5EF4-FFF2-40B4-BE49-F238E27FC236}">
              <a16:creationId xmlns:a16="http://schemas.microsoft.com/office/drawing/2014/main" id="{E2ADF9C0-F0A3-46C5-A275-79043716CF04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4038600</xdr:colOff>
      <xdr:row>9</xdr:row>
      <xdr:rowOff>250371</xdr:rowOff>
    </xdr:from>
    <xdr:to>
      <xdr:col>5</xdr:col>
      <xdr:colOff>4434840</xdr:colOff>
      <xdr:row>9</xdr:row>
      <xdr:rowOff>552740</xdr:rowOff>
    </xdr:to>
    <xdr:sp macro="" textlink="">
      <xdr:nvSpPr>
        <xdr:cNvPr id="131" name="Text Box 17">
          <a:extLst>
            <a:ext uri="{FF2B5EF4-FFF2-40B4-BE49-F238E27FC236}">
              <a16:creationId xmlns:a16="http://schemas.microsoft.com/office/drawing/2014/main" id="{9E2787B2-6FC3-4364-967C-CB8F2FFC28B4}"/>
            </a:ext>
          </a:extLst>
        </xdr:cNvPr>
        <xdr:cNvSpPr txBox="1">
          <a:spLocks noChangeArrowheads="1"/>
        </xdr:cNvSpPr>
      </xdr:nvSpPr>
      <xdr:spPr bwMode="auto">
        <a:xfrm>
          <a:off x="5660571" y="5159828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3973286</xdr:colOff>
      <xdr:row>9</xdr:row>
      <xdr:rowOff>141515</xdr:rowOff>
    </xdr:from>
    <xdr:to>
      <xdr:col>5</xdr:col>
      <xdr:colOff>3973286</xdr:colOff>
      <xdr:row>9</xdr:row>
      <xdr:rowOff>598715</xdr:rowOff>
    </xdr:to>
    <xdr:cxnSp macro="">
      <xdr:nvCxnSpPr>
        <xdr:cNvPr id="132" name="Straight Connector 55">
          <a:extLst>
            <a:ext uri="{FF2B5EF4-FFF2-40B4-BE49-F238E27FC236}">
              <a16:creationId xmlns:a16="http://schemas.microsoft.com/office/drawing/2014/main" id="{206FD8ED-C65E-4589-9E92-44EEDF6936EA}"/>
            </a:ext>
          </a:extLst>
        </xdr:cNvPr>
        <xdr:cNvCxnSpPr>
          <a:cxnSpLocks noChangeShapeType="1"/>
        </xdr:cNvCxnSpPr>
      </xdr:nvCxnSpPr>
      <xdr:spPr bwMode="auto">
        <a:xfrm>
          <a:off x="5595257" y="5050972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188C8D96-7C56-4BAD-827F-2C9A79377BAA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3059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5AFBB20F-0EF3-4277-9FC2-DFC1D9CF4F64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DE2E059D-09A0-4F7D-B4E7-FAC9362121FC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0F289A7F-6B2B-40A8-92E3-7C7146073E2E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F8B91BCA-D57A-4A70-9EB7-509C0F2DCDDB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2979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065D58B9-DE45-470B-9EF6-53FA30D9368D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422CD7A5-4B0D-4C65-A3A6-90364FF7C6AF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5E82D8DC-FB3A-4208-A760-C1868C9BB9E4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0D9EEE57-A977-4769-A105-FFCAD7680D05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11</xdr:row>
      <xdr:rowOff>496353</xdr:rowOff>
    </xdr:from>
    <xdr:to>
      <xdr:col>5</xdr:col>
      <xdr:colOff>2867940</xdr:colOff>
      <xdr:row>11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01F3ED3B-4A65-439C-B041-0AC3A0583473}"/>
            </a:ext>
          </a:extLst>
        </xdr:cNvPr>
        <xdr:cNvSpPr txBox="1">
          <a:spLocks noChangeArrowheads="1"/>
        </xdr:cNvSpPr>
      </xdr:nvSpPr>
      <xdr:spPr bwMode="auto">
        <a:xfrm>
          <a:off x="4079520" y="709527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11</xdr:row>
      <xdr:rowOff>746760</xdr:rowOff>
    </xdr:from>
    <xdr:to>
      <xdr:col>5</xdr:col>
      <xdr:colOff>3063240</xdr:colOff>
      <xdr:row>11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CD29370D-0D30-4968-AA1E-677BE68E52A8}"/>
            </a:ext>
          </a:extLst>
        </xdr:cNvPr>
        <xdr:cNvSpPr>
          <a:spLocks noChangeShapeType="1"/>
        </xdr:cNvSpPr>
      </xdr:nvSpPr>
      <xdr:spPr bwMode="auto">
        <a:xfrm rot="10800000">
          <a:off x="3810000" y="734568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2AA50BA9-AD7B-4934-BC8F-2B412438F121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11</xdr:row>
      <xdr:rowOff>74221</xdr:rowOff>
    </xdr:from>
    <xdr:to>
      <xdr:col>5</xdr:col>
      <xdr:colOff>5408220</xdr:colOff>
      <xdr:row>11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C0325332-893D-46ED-9E7D-CBF36D0642EB}"/>
            </a:ext>
          </a:extLst>
        </xdr:cNvPr>
        <xdr:cNvSpPr txBox="1">
          <a:spLocks noChangeArrowheads="1"/>
        </xdr:cNvSpPr>
      </xdr:nvSpPr>
      <xdr:spPr bwMode="auto">
        <a:xfrm>
          <a:off x="6198622" y="667314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11</xdr:row>
      <xdr:rowOff>152400</xdr:rowOff>
    </xdr:from>
    <xdr:to>
      <xdr:col>5</xdr:col>
      <xdr:colOff>3063240</xdr:colOff>
      <xdr:row>11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A07E3007-38CC-4DFF-865A-30AB00A519AA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675132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11</xdr:row>
      <xdr:rowOff>152400</xdr:rowOff>
    </xdr:from>
    <xdr:to>
      <xdr:col>5</xdr:col>
      <xdr:colOff>2202180</xdr:colOff>
      <xdr:row>11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5CD4920E-9A03-4F30-BE0B-43E629E7E16A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675132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11</xdr:row>
      <xdr:rowOff>152400</xdr:rowOff>
    </xdr:from>
    <xdr:to>
      <xdr:col>5</xdr:col>
      <xdr:colOff>3063240</xdr:colOff>
      <xdr:row>11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6E9837C6-4CFF-49B1-9573-710FF7209FAC}"/>
            </a:ext>
          </a:extLst>
        </xdr:cNvPr>
        <xdr:cNvSpPr>
          <a:spLocks noChangeShapeType="1"/>
        </xdr:cNvSpPr>
      </xdr:nvSpPr>
      <xdr:spPr bwMode="auto">
        <a:xfrm rot="10800000">
          <a:off x="3810000" y="675132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11</xdr:row>
      <xdr:rowOff>137160</xdr:rowOff>
    </xdr:from>
    <xdr:to>
      <xdr:col>5</xdr:col>
      <xdr:colOff>2575560</xdr:colOff>
      <xdr:row>11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86941970-3AF7-4DEC-907D-4BF48D387213}"/>
            </a:ext>
          </a:extLst>
        </xdr:cNvPr>
        <xdr:cNvCxnSpPr>
          <a:cxnSpLocks noChangeShapeType="1"/>
        </xdr:cNvCxnSpPr>
      </xdr:nvCxnSpPr>
      <xdr:spPr bwMode="auto">
        <a:xfrm>
          <a:off x="3992880" y="673608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11</xdr:row>
      <xdr:rowOff>236220</xdr:rowOff>
    </xdr:from>
    <xdr:to>
      <xdr:col>5</xdr:col>
      <xdr:colOff>2423160</xdr:colOff>
      <xdr:row>11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C221A236-0BCA-40FB-9675-013D6803F3BD}"/>
            </a:ext>
          </a:extLst>
        </xdr:cNvPr>
        <xdr:cNvCxnSpPr>
          <a:cxnSpLocks noChangeShapeType="1"/>
        </xdr:cNvCxnSpPr>
      </xdr:nvCxnSpPr>
      <xdr:spPr bwMode="auto">
        <a:xfrm>
          <a:off x="3840480" y="683514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11</xdr:row>
      <xdr:rowOff>318052</xdr:rowOff>
    </xdr:from>
    <xdr:to>
      <xdr:col>5</xdr:col>
      <xdr:colOff>3464119</xdr:colOff>
      <xdr:row>11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09D48CC9-F7AE-4730-8943-9AFDE64A1100}"/>
            </a:ext>
          </a:extLst>
        </xdr:cNvPr>
        <xdr:cNvSpPr txBox="1">
          <a:spLocks noChangeArrowheads="1"/>
        </xdr:cNvSpPr>
      </xdr:nvSpPr>
      <xdr:spPr bwMode="auto">
        <a:xfrm>
          <a:off x="4675699" y="691697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11</xdr:row>
      <xdr:rowOff>192157</xdr:rowOff>
    </xdr:from>
    <xdr:to>
      <xdr:col>5</xdr:col>
      <xdr:colOff>2960536</xdr:colOff>
      <xdr:row>11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3CC451AE-071E-4050-B559-0BAD3BD89363}"/>
            </a:ext>
          </a:extLst>
        </xdr:cNvPr>
        <xdr:cNvSpPr txBox="1">
          <a:spLocks noChangeArrowheads="1"/>
        </xdr:cNvSpPr>
      </xdr:nvSpPr>
      <xdr:spPr bwMode="auto">
        <a:xfrm>
          <a:off x="4172116" y="679107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11</xdr:row>
      <xdr:rowOff>129540</xdr:rowOff>
    </xdr:from>
    <xdr:to>
      <xdr:col>5</xdr:col>
      <xdr:colOff>1211580</xdr:colOff>
      <xdr:row>11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D85757CA-A17C-4D3D-AB2E-15923F5D0FE5}"/>
            </a:ext>
          </a:extLst>
        </xdr:cNvPr>
        <xdr:cNvCxnSpPr>
          <a:cxnSpLocks noChangeShapeType="1"/>
        </xdr:cNvCxnSpPr>
      </xdr:nvCxnSpPr>
      <xdr:spPr bwMode="auto">
        <a:xfrm>
          <a:off x="2819400" y="672846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11</xdr:row>
      <xdr:rowOff>754380</xdr:rowOff>
    </xdr:from>
    <xdr:to>
      <xdr:col>5</xdr:col>
      <xdr:colOff>1203960</xdr:colOff>
      <xdr:row>11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03F345E9-9147-4C24-ABAF-4F9877F41A7D}"/>
            </a:ext>
          </a:extLst>
        </xdr:cNvPr>
        <xdr:cNvSpPr>
          <a:spLocks noChangeShapeType="1"/>
        </xdr:cNvSpPr>
      </xdr:nvSpPr>
      <xdr:spPr bwMode="auto">
        <a:xfrm rot="10800000">
          <a:off x="2491740" y="735330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11</xdr:row>
      <xdr:rowOff>106680</xdr:rowOff>
    </xdr:from>
    <xdr:to>
      <xdr:col>5</xdr:col>
      <xdr:colOff>1234440</xdr:colOff>
      <xdr:row>11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F534783B-8A8E-40A7-BF0D-7C44D5FFA097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670560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11</xdr:row>
      <xdr:rowOff>516835</xdr:rowOff>
    </xdr:from>
    <xdr:to>
      <xdr:col>5</xdr:col>
      <xdr:colOff>1217875</xdr:colOff>
      <xdr:row>11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20921587-8AA1-4E96-AC6C-9CF9C0C88546}"/>
            </a:ext>
          </a:extLst>
        </xdr:cNvPr>
        <xdr:cNvSpPr txBox="1">
          <a:spLocks noChangeArrowheads="1"/>
        </xdr:cNvSpPr>
      </xdr:nvSpPr>
      <xdr:spPr bwMode="auto">
        <a:xfrm>
          <a:off x="2429455" y="711575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11</xdr:row>
      <xdr:rowOff>304800</xdr:rowOff>
    </xdr:from>
    <xdr:to>
      <xdr:col>5</xdr:col>
      <xdr:colOff>1661823</xdr:colOff>
      <xdr:row>11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E62549BD-9C02-47D7-92C7-15FCDF513888}"/>
            </a:ext>
          </a:extLst>
        </xdr:cNvPr>
        <xdr:cNvSpPr txBox="1">
          <a:spLocks noChangeArrowheads="1"/>
        </xdr:cNvSpPr>
      </xdr:nvSpPr>
      <xdr:spPr bwMode="auto">
        <a:xfrm>
          <a:off x="2873403" y="69037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9AFCE655-55C2-4E92-BBD4-E57C5261C2D0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3967843</xdr:colOff>
      <xdr:row>6</xdr:row>
      <xdr:rowOff>146957</xdr:rowOff>
    </xdr:from>
    <xdr:to>
      <xdr:col>5</xdr:col>
      <xdr:colOff>3967843</xdr:colOff>
      <xdr:row>6</xdr:row>
      <xdr:rowOff>604157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715D9DD9-C3CC-437D-B3B3-334363656502}"/>
            </a:ext>
          </a:extLst>
        </xdr:cNvPr>
        <xdr:cNvCxnSpPr>
          <a:cxnSpLocks noChangeShapeType="1"/>
        </xdr:cNvCxnSpPr>
      </xdr:nvCxnSpPr>
      <xdr:spPr bwMode="auto">
        <a:xfrm>
          <a:off x="5575663" y="251677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3C6A1ED2-0215-438F-BD9F-A63173BD361B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16DAF4B0-A8D1-44D9-A141-736D7D7FEDAB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11</xdr:row>
      <xdr:rowOff>10886</xdr:rowOff>
    </xdr:from>
    <xdr:to>
      <xdr:col>5</xdr:col>
      <xdr:colOff>1158240</xdr:colOff>
      <xdr:row>11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CCE0AD01-C671-4578-A674-761103789B05}"/>
            </a:ext>
          </a:extLst>
        </xdr:cNvPr>
        <xdr:cNvSpPr txBox="1">
          <a:spLocks noChangeArrowheads="1"/>
        </xdr:cNvSpPr>
      </xdr:nvSpPr>
      <xdr:spPr bwMode="auto">
        <a:xfrm>
          <a:off x="2369820" y="660980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D50422C7-C608-4C68-B13A-4CC26647E796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469</a:t>
          </a: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55BD6A20-04AE-40FF-AEA8-51BB026DDDFC}"/>
            </a:ext>
          </a:extLst>
        </xdr:cNvPr>
        <xdr:cNvSpPr>
          <a:spLocks noChangeShapeType="1"/>
        </xdr:cNvSpPr>
      </xdr:nvSpPr>
      <xdr:spPr bwMode="auto">
        <a:xfrm rot="10800000">
          <a:off x="3185160" y="33604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D64D1F74-CCA2-4606-8230-D6849A16813E}"/>
            </a:ext>
          </a:extLst>
        </xdr:cNvPr>
        <xdr:cNvSpPr txBox="1">
          <a:spLocks noChangeArrowheads="1"/>
        </xdr:cNvSpPr>
      </xdr:nvSpPr>
      <xdr:spPr bwMode="auto">
        <a:xfrm>
          <a:off x="6041273" y="32433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950CBE11-11F2-4917-8D3B-B367269F7C6C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500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36" name="Line 20">
          <a:extLst>
            <a:ext uri="{FF2B5EF4-FFF2-40B4-BE49-F238E27FC236}">
              <a16:creationId xmlns:a16="http://schemas.microsoft.com/office/drawing/2014/main" id="{32B9E6A4-E802-447A-9BBF-98C9115845A1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B870B260-19B5-4508-BBBA-B3A9C70372B5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38" name="Text Box 17">
          <a:extLst>
            <a:ext uri="{FF2B5EF4-FFF2-40B4-BE49-F238E27FC236}">
              <a16:creationId xmlns:a16="http://schemas.microsoft.com/office/drawing/2014/main" id="{6BF524EF-B8EC-4453-A7A7-D7BDEBF113FA}"/>
            </a:ext>
          </a:extLst>
        </xdr:cNvPr>
        <xdr:cNvSpPr txBox="1">
          <a:spLocks noChangeArrowheads="1"/>
        </xdr:cNvSpPr>
      </xdr:nvSpPr>
      <xdr:spPr bwMode="auto">
        <a:xfrm>
          <a:off x="4119879" y="51428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494</a:t>
          </a: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39" name="Line 20">
          <a:extLst>
            <a:ext uri="{FF2B5EF4-FFF2-40B4-BE49-F238E27FC236}">
              <a16:creationId xmlns:a16="http://schemas.microsoft.com/office/drawing/2014/main" id="{A8EEB691-9C23-4C83-B520-09A135406058}"/>
            </a:ext>
          </a:extLst>
        </xdr:cNvPr>
        <xdr:cNvSpPr>
          <a:spLocks noChangeShapeType="1"/>
        </xdr:cNvSpPr>
      </xdr:nvSpPr>
      <xdr:spPr bwMode="auto">
        <a:xfrm rot="10800000">
          <a:off x="3185160" y="50520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5DD46B31-F397-4AA8-9E27-F01B6D3062A2}"/>
            </a:ext>
          </a:extLst>
        </xdr:cNvPr>
        <xdr:cNvSpPr txBox="1">
          <a:spLocks noChangeArrowheads="1"/>
        </xdr:cNvSpPr>
      </xdr:nvSpPr>
      <xdr:spPr bwMode="auto">
        <a:xfrm>
          <a:off x="6041273" y="49349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1578429</xdr:colOff>
      <xdr:row>7</xdr:row>
      <xdr:rowOff>130628</xdr:rowOff>
    </xdr:from>
    <xdr:to>
      <xdr:col>5</xdr:col>
      <xdr:colOff>1578429</xdr:colOff>
      <xdr:row>7</xdr:row>
      <xdr:rowOff>587828</xdr:rowOff>
    </xdr:to>
    <xdr:cxnSp macro="">
      <xdr:nvCxnSpPr>
        <xdr:cNvPr id="41" name="Straight Connector 40">
          <a:extLst>
            <a:ext uri="{FF2B5EF4-FFF2-40B4-BE49-F238E27FC236}">
              <a16:creationId xmlns:a16="http://schemas.microsoft.com/office/drawing/2014/main" id="{8FAC96F1-8758-4286-BEC8-15FDF1D3B94E}"/>
            </a:ext>
          </a:extLst>
        </xdr:cNvPr>
        <xdr:cNvCxnSpPr>
          <a:cxnSpLocks noChangeShapeType="1"/>
        </xdr:cNvCxnSpPr>
      </xdr:nvCxnSpPr>
      <xdr:spPr bwMode="auto">
        <a:xfrm>
          <a:off x="3186249" y="3346268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1143000</xdr:colOff>
      <xdr:row>7</xdr:row>
      <xdr:rowOff>217714</xdr:rowOff>
    </xdr:from>
    <xdr:to>
      <xdr:col>5</xdr:col>
      <xdr:colOff>1539240</xdr:colOff>
      <xdr:row>7</xdr:row>
      <xdr:rowOff>520083</xdr:rowOff>
    </xdr:to>
    <xdr:sp macro="" textlink="">
      <xdr:nvSpPr>
        <xdr:cNvPr id="42" name="Text Box 17">
          <a:extLst>
            <a:ext uri="{FF2B5EF4-FFF2-40B4-BE49-F238E27FC236}">
              <a16:creationId xmlns:a16="http://schemas.microsoft.com/office/drawing/2014/main" id="{228A67E8-F175-46BE-8E11-4D3B02247210}"/>
            </a:ext>
          </a:extLst>
        </xdr:cNvPr>
        <xdr:cNvSpPr txBox="1">
          <a:spLocks noChangeArrowheads="1"/>
        </xdr:cNvSpPr>
      </xdr:nvSpPr>
      <xdr:spPr bwMode="auto">
        <a:xfrm>
          <a:off x="2750820" y="3433354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59" name="Text Box 17">
          <a:extLst>
            <a:ext uri="{FF2B5EF4-FFF2-40B4-BE49-F238E27FC236}">
              <a16:creationId xmlns:a16="http://schemas.microsoft.com/office/drawing/2014/main" id="{A567559B-F358-41AC-8AA7-72AC9C8D1413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60" name="Text Box 17">
          <a:extLst>
            <a:ext uri="{FF2B5EF4-FFF2-40B4-BE49-F238E27FC236}">
              <a16:creationId xmlns:a16="http://schemas.microsoft.com/office/drawing/2014/main" id="{58F2AA2D-54E6-429A-9384-8E4DDB7583D7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61" name="Text Box 17">
          <a:extLst>
            <a:ext uri="{FF2B5EF4-FFF2-40B4-BE49-F238E27FC236}">
              <a16:creationId xmlns:a16="http://schemas.microsoft.com/office/drawing/2014/main" id="{7B08FA00-94B4-46F2-AC5D-8BE65130742F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4038600</xdr:colOff>
      <xdr:row>10</xdr:row>
      <xdr:rowOff>250371</xdr:rowOff>
    </xdr:from>
    <xdr:to>
      <xdr:col>5</xdr:col>
      <xdr:colOff>4434840</xdr:colOff>
      <xdr:row>10</xdr:row>
      <xdr:rowOff>552740</xdr:rowOff>
    </xdr:to>
    <xdr:sp macro="" textlink="">
      <xdr:nvSpPr>
        <xdr:cNvPr id="62" name="Text Box 17">
          <a:extLst>
            <a:ext uri="{FF2B5EF4-FFF2-40B4-BE49-F238E27FC236}">
              <a16:creationId xmlns:a16="http://schemas.microsoft.com/office/drawing/2014/main" id="{494331BF-B0CF-40D4-A304-92FBA6B96DAA}"/>
            </a:ext>
          </a:extLst>
        </xdr:cNvPr>
        <xdr:cNvSpPr txBox="1">
          <a:spLocks noChangeArrowheads="1"/>
        </xdr:cNvSpPr>
      </xdr:nvSpPr>
      <xdr:spPr bwMode="auto">
        <a:xfrm>
          <a:off x="5646420" y="515765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3973286</xdr:colOff>
      <xdr:row>10</xdr:row>
      <xdr:rowOff>141515</xdr:rowOff>
    </xdr:from>
    <xdr:to>
      <xdr:col>5</xdr:col>
      <xdr:colOff>3973286</xdr:colOff>
      <xdr:row>10</xdr:row>
      <xdr:rowOff>598715</xdr:rowOff>
    </xdr:to>
    <xdr:cxnSp macro="">
      <xdr:nvCxnSpPr>
        <xdr:cNvPr id="63" name="Straight Connector 55">
          <a:extLst>
            <a:ext uri="{FF2B5EF4-FFF2-40B4-BE49-F238E27FC236}">
              <a16:creationId xmlns:a16="http://schemas.microsoft.com/office/drawing/2014/main" id="{C70C921C-08D5-4289-A4FB-7E51F73F2E47}"/>
            </a:ext>
          </a:extLst>
        </xdr:cNvPr>
        <xdr:cNvCxnSpPr>
          <a:cxnSpLocks noChangeShapeType="1"/>
        </xdr:cNvCxnSpPr>
      </xdr:nvCxnSpPr>
      <xdr:spPr bwMode="auto">
        <a:xfrm>
          <a:off x="5581106" y="5048795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64" name="Text Box 17">
          <a:extLst>
            <a:ext uri="{FF2B5EF4-FFF2-40B4-BE49-F238E27FC236}">
              <a16:creationId xmlns:a16="http://schemas.microsoft.com/office/drawing/2014/main" id="{39C63B21-6823-40A0-A6ED-79F2C6297620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65" name="Text Box 17">
          <a:extLst>
            <a:ext uri="{FF2B5EF4-FFF2-40B4-BE49-F238E27FC236}">
              <a16:creationId xmlns:a16="http://schemas.microsoft.com/office/drawing/2014/main" id="{1D6DF71A-BA94-4F6C-8B06-A3CE4222FF31}"/>
            </a:ext>
          </a:extLst>
        </xdr:cNvPr>
        <xdr:cNvSpPr txBox="1">
          <a:spLocks noChangeArrowheads="1"/>
        </xdr:cNvSpPr>
      </xdr:nvSpPr>
      <xdr:spPr bwMode="auto">
        <a:xfrm>
          <a:off x="4134030" y="4295898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66" name="Line 20">
          <a:extLst>
            <a:ext uri="{FF2B5EF4-FFF2-40B4-BE49-F238E27FC236}">
              <a16:creationId xmlns:a16="http://schemas.microsoft.com/office/drawing/2014/main" id="{494210A8-14A2-44D6-9BAB-B61838E1EF4D}"/>
            </a:ext>
          </a:extLst>
        </xdr:cNvPr>
        <xdr:cNvSpPr>
          <a:spLocks noChangeShapeType="1"/>
        </xdr:cNvSpPr>
      </xdr:nvSpPr>
      <xdr:spPr bwMode="auto">
        <a:xfrm rot="10800000">
          <a:off x="3199311" y="4205151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67" name="Text Box 17">
          <a:extLst>
            <a:ext uri="{FF2B5EF4-FFF2-40B4-BE49-F238E27FC236}">
              <a16:creationId xmlns:a16="http://schemas.microsoft.com/office/drawing/2014/main" id="{7DB892ED-424E-44EF-9249-E1EAE18A136F}"/>
            </a:ext>
          </a:extLst>
        </xdr:cNvPr>
        <xdr:cNvSpPr txBox="1">
          <a:spLocks noChangeArrowheads="1"/>
        </xdr:cNvSpPr>
      </xdr:nvSpPr>
      <xdr:spPr bwMode="auto">
        <a:xfrm>
          <a:off x="6055424" y="4088080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68" name="Text Box 17">
          <a:extLst>
            <a:ext uri="{FF2B5EF4-FFF2-40B4-BE49-F238E27FC236}">
              <a16:creationId xmlns:a16="http://schemas.microsoft.com/office/drawing/2014/main" id="{363D8C8E-2D3E-4FDD-900B-4A5FC96AEEB7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69" name="Text Box 17">
          <a:extLst>
            <a:ext uri="{FF2B5EF4-FFF2-40B4-BE49-F238E27FC236}">
              <a16:creationId xmlns:a16="http://schemas.microsoft.com/office/drawing/2014/main" id="{75291FBA-FA85-4D75-8B18-3F8C1284CE9F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83E8FA6E-8A6B-4087-9B2E-062F28CD73AC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2135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DA6FC4D1-E4C0-49FB-A9DD-664DA4538E07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6119E398-7D1F-490F-9BA4-A65877B7EBEF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91544C7A-1488-479B-92DC-C928046E294B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01617613-620F-4C11-B646-A5176FA9FE71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2100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09B5DC64-0923-4445-9BAF-30D6863669B3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91575B21-6A38-437D-A228-D00511296A5B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768F90D6-77AB-426D-9363-2117541E1B1B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47EFE82D-8739-49C1-A4CF-078E38219961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16</xdr:row>
      <xdr:rowOff>496353</xdr:rowOff>
    </xdr:from>
    <xdr:to>
      <xdr:col>5</xdr:col>
      <xdr:colOff>2867940</xdr:colOff>
      <xdr:row>16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7B364832-A9D8-4E49-B5FD-A7427EAA3A0C}"/>
            </a:ext>
          </a:extLst>
        </xdr:cNvPr>
        <xdr:cNvSpPr txBox="1">
          <a:spLocks noChangeArrowheads="1"/>
        </xdr:cNvSpPr>
      </xdr:nvSpPr>
      <xdr:spPr bwMode="auto">
        <a:xfrm>
          <a:off x="4079520" y="709527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16</xdr:row>
      <xdr:rowOff>746760</xdr:rowOff>
    </xdr:from>
    <xdr:to>
      <xdr:col>5</xdr:col>
      <xdr:colOff>3063240</xdr:colOff>
      <xdr:row>16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E1DB6F0A-EF0F-43D4-8232-2CA9679C7DDF}"/>
            </a:ext>
          </a:extLst>
        </xdr:cNvPr>
        <xdr:cNvSpPr>
          <a:spLocks noChangeShapeType="1"/>
        </xdr:cNvSpPr>
      </xdr:nvSpPr>
      <xdr:spPr bwMode="auto">
        <a:xfrm rot="10800000">
          <a:off x="3810000" y="734568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714A282D-2DB9-414C-9A4A-F76DFA0136FA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16</xdr:row>
      <xdr:rowOff>74221</xdr:rowOff>
    </xdr:from>
    <xdr:to>
      <xdr:col>5</xdr:col>
      <xdr:colOff>5408220</xdr:colOff>
      <xdr:row>16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7AEB19B1-AE96-40F3-A22F-EC6D9CC1DDD5}"/>
            </a:ext>
          </a:extLst>
        </xdr:cNvPr>
        <xdr:cNvSpPr txBox="1">
          <a:spLocks noChangeArrowheads="1"/>
        </xdr:cNvSpPr>
      </xdr:nvSpPr>
      <xdr:spPr bwMode="auto">
        <a:xfrm>
          <a:off x="6198622" y="667314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16</xdr:row>
      <xdr:rowOff>152400</xdr:rowOff>
    </xdr:from>
    <xdr:to>
      <xdr:col>5</xdr:col>
      <xdr:colOff>3063240</xdr:colOff>
      <xdr:row>16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FB41965C-7544-483F-ADBB-F570EC82F032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675132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16</xdr:row>
      <xdr:rowOff>152400</xdr:rowOff>
    </xdr:from>
    <xdr:to>
      <xdr:col>5</xdr:col>
      <xdr:colOff>2202180</xdr:colOff>
      <xdr:row>16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620787E1-5AF8-4D55-B526-97C2EA440993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675132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16</xdr:row>
      <xdr:rowOff>152400</xdr:rowOff>
    </xdr:from>
    <xdr:to>
      <xdr:col>5</xdr:col>
      <xdr:colOff>3063240</xdr:colOff>
      <xdr:row>16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CF5B4FBA-1408-45BE-B4E4-1558BD733553}"/>
            </a:ext>
          </a:extLst>
        </xdr:cNvPr>
        <xdr:cNvSpPr>
          <a:spLocks noChangeShapeType="1"/>
        </xdr:cNvSpPr>
      </xdr:nvSpPr>
      <xdr:spPr bwMode="auto">
        <a:xfrm rot="10800000">
          <a:off x="3810000" y="675132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16</xdr:row>
      <xdr:rowOff>137160</xdr:rowOff>
    </xdr:from>
    <xdr:to>
      <xdr:col>5</xdr:col>
      <xdr:colOff>2575560</xdr:colOff>
      <xdr:row>16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30002DB3-C3CC-47AC-8FFB-2CF4F93E458E}"/>
            </a:ext>
          </a:extLst>
        </xdr:cNvPr>
        <xdr:cNvCxnSpPr>
          <a:cxnSpLocks noChangeShapeType="1"/>
        </xdr:cNvCxnSpPr>
      </xdr:nvCxnSpPr>
      <xdr:spPr bwMode="auto">
        <a:xfrm>
          <a:off x="3992880" y="673608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16</xdr:row>
      <xdr:rowOff>236220</xdr:rowOff>
    </xdr:from>
    <xdr:to>
      <xdr:col>5</xdr:col>
      <xdr:colOff>2423160</xdr:colOff>
      <xdr:row>16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3A7F03DC-ECF4-47DD-886D-C854AF17E3E8}"/>
            </a:ext>
          </a:extLst>
        </xdr:cNvPr>
        <xdr:cNvCxnSpPr>
          <a:cxnSpLocks noChangeShapeType="1"/>
        </xdr:cNvCxnSpPr>
      </xdr:nvCxnSpPr>
      <xdr:spPr bwMode="auto">
        <a:xfrm>
          <a:off x="3840480" y="683514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16</xdr:row>
      <xdr:rowOff>318052</xdr:rowOff>
    </xdr:from>
    <xdr:to>
      <xdr:col>5</xdr:col>
      <xdr:colOff>3464119</xdr:colOff>
      <xdr:row>16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6907E97B-A669-4EE4-ADFB-1693E2DB284B}"/>
            </a:ext>
          </a:extLst>
        </xdr:cNvPr>
        <xdr:cNvSpPr txBox="1">
          <a:spLocks noChangeArrowheads="1"/>
        </xdr:cNvSpPr>
      </xdr:nvSpPr>
      <xdr:spPr bwMode="auto">
        <a:xfrm>
          <a:off x="4675699" y="691697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16</xdr:row>
      <xdr:rowOff>192157</xdr:rowOff>
    </xdr:from>
    <xdr:to>
      <xdr:col>5</xdr:col>
      <xdr:colOff>2960536</xdr:colOff>
      <xdr:row>16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A6748FB7-76B8-4633-B951-FF5A66A96130}"/>
            </a:ext>
          </a:extLst>
        </xdr:cNvPr>
        <xdr:cNvSpPr txBox="1">
          <a:spLocks noChangeArrowheads="1"/>
        </xdr:cNvSpPr>
      </xdr:nvSpPr>
      <xdr:spPr bwMode="auto">
        <a:xfrm>
          <a:off x="4172116" y="679107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16</xdr:row>
      <xdr:rowOff>129540</xdr:rowOff>
    </xdr:from>
    <xdr:to>
      <xdr:col>5</xdr:col>
      <xdr:colOff>1211580</xdr:colOff>
      <xdr:row>16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CADD1137-4DA7-4EB6-984D-D831775A5322}"/>
            </a:ext>
          </a:extLst>
        </xdr:cNvPr>
        <xdr:cNvCxnSpPr>
          <a:cxnSpLocks noChangeShapeType="1"/>
        </xdr:cNvCxnSpPr>
      </xdr:nvCxnSpPr>
      <xdr:spPr bwMode="auto">
        <a:xfrm>
          <a:off x="2819400" y="672846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16</xdr:row>
      <xdr:rowOff>754380</xdr:rowOff>
    </xdr:from>
    <xdr:to>
      <xdr:col>5</xdr:col>
      <xdr:colOff>1203960</xdr:colOff>
      <xdr:row>16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19E9B36F-FC61-464A-A6C5-F9DED6A35576}"/>
            </a:ext>
          </a:extLst>
        </xdr:cNvPr>
        <xdr:cNvSpPr>
          <a:spLocks noChangeShapeType="1"/>
        </xdr:cNvSpPr>
      </xdr:nvSpPr>
      <xdr:spPr bwMode="auto">
        <a:xfrm rot="10800000">
          <a:off x="2491740" y="735330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16</xdr:row>
      <xdr:rowOff>106680</xdr:rowOff>
    </xdr:from>
    <xdr:to>
      <xdr:col>5</xdr:col>
      <xdr:colOff>1234440</xdr:colOff>
      <xdr:row>16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D23A6EE0-46F3-4FB6-AE3F-DE2EAA35AE97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670560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16</xdr:row>
      <xdr:rowOff>516835</xdr:rowOff>
    </xdr:from>
    <xdr:to>
      <xdr:col>5</xdr:col>
      <xdr:colOff>1217875</xdr:colOff>
      <xdr:row>16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C635D65D-51F0-4127-9841-6551D9C937DD}"/>
            </a:ext>
          </a:extLst>
        </xdr:cNvPr>
        <xdr:cNvSpPr txBox="1">
          <a:spLocks noChangeArrowheads="1"/>
        </xdr:cNvSpPr>
      </xdr:nvSpPr>
      <xdr:spPr bwMode="auto">
        <a:xfrm>
          <a:off x="2429455" y="711575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16</xdr:row>
      <xdr:rowOff>304800</xdr:rowOff>
    </xdr:from>
    <xdr:to>
      <xdr:col>5</xdr:col>
      <xdr:colOff>1661823</xdr:colOff>
      <xdr:row>16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220468AB-7FC2-487E-8369-7361D5683CC5}"/>
            </a:ext>
          </a:extLst>
        </xdr:cNvPr>
        <xdr:cNvSpPr txBox="1">
          <a:spLocks noChangeArrowheads="1"/>
        </xdr:cNvSpPr>
      </xdr:nvSpPr>
      <xdr:spPr bwMode="auto">
        <a:xfrm>
          <a:off x="2873403" y="69037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8D338847-C200-42D1-83E8-B8215370D078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3967843</xdr:colOff>
      <xdr:row>6</xdr:row>
      <xdr:rowOff>146957</xdr:rowOff>
    </xdr:from>
    <xdr:to>
      <xdr:col>5</xdr:col>
      <xdr:colOff>3967843</xdr:colOff>
      <xdr:row>6</xdr:row>
      <xdr:rowOff>604157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CC00C635-6077-4ACF-9A2E-5B096FC818D1}"/>
            </a:ext>
          </a:extLst>
        </xdr:cNvPr>
        <xdr:cNvCxnSpPr>
          <a:cxnSpLocks noChangeShapeType="1"/>
        </xdr:cNvCxnSpPr>
      </xdr:nvCxnSpPr>
      <xdr:spPr bwMode="auto">
        <a:xfrm>
          <a:off x="5575663" y="251677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7A9DD58B-9C81-4FB4-94D2-8C7C89DF0175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1BAA3C4D-D096-459C-8A64-D75020C2C709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16</xdr:row>
      <xdr:rowOff>10886</xdr:rowOff>
    </xdr:from>
    <xdr:to>
      <xdr:col>5</xdr:col>
      <xdr:colOff>1158240</xdr:colOff>
      <xdr:row>16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F53D3D75-2B64-42C5-88D3-8CCDC5C8FB73}"/>
            </a:ext>
          </a:extLst>
        </xdr:cNvPr>
        <xdr:cNvSpPr txBox="1">
          <a:spLocks noChangeArrowheads="1"/>
        </xdr:cNvSpPr>
      </xdr:nvSpPr>
      <xdr:spPr bwMode="auto">
        <a:xfrm>
          <a:off x="2369820" y="660980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50FFFA05-EC97-4266-BF3F-62D5AE74473B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414</a:t>
          </a: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76791D0A-62E4-402F-9614-52764875ECA7}"/>
            </a:ext>
          </a:extLst>
        </xdr:cNvPr>
        <xdr:cNvSpPr>
          <a:spLocks noChangeShapeType="1"/>
        </xdr:cNvSpPr>
      </xdr:nvSpPr>
      <xdr:spPr bwMode="auto">
        <a:xfrm rot="10800000">
          <a:off x="3185160" y="33604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FB94F919-5E13-445C-9BDF-952BED2A4F91}"/>
            </a:ext>
          </a:extLst>
        </xdr:cNvPr>
        <xdr:cNvSpPr txBox="1">
          <a:spLocks noChangeArrowheads="1"/>
        </xdr:cNvSpPr>
      </xdr:nvSpPr>
      <xdr:spPr bwMode="auto">
        <a:xfrm>
          <a:off x="6041273" y="32433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90D85797-1639-434F-9AB9-D8FF9D002000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36" name="Line 20">
          <a:extLst>
            <a:ext uri="{FF2B5EF4-FFF2-40B4-BE49-F238E27FC236}">
              <a16:creationId xmlns:a16="http://schemas.microsoft.com/office/drawing/2014/main" id="{7A7918DC-17E2-4C7A-9EC5-B35BB72AC902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2FBC1F74-B966-42FC-B7DB-B361965E133D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38" name="Text Box 17">
          <a:extLst>
            <a:ext uri="{FF2B5EF4-FFF2-40B4-BE49-F238E27FC236}">
              <a16:creationId xmlns:a16="http://schemas.microsoft.com/office/drawing/2014/main" id="{F7C81DEF-082F-44E1-BE5F-973E54638EBA}"/>
            </a:ext>
          </a:extLst>
        </xdr:cNvPr>
        <xdr:cNvSpPr txBox="1">
          <a:spLocks noChangeArrowheads="1"/>
        </xdr:cNvSpPr>
      </xdr:nvSpPr>
      <xdr:spPr bwMode="auto">
        <a:xfrm>
          <a:off x="4119879" y="51428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484</a:t>
          </a: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39" name="Line 20">
          <a:extLst>
            <a:ext uri="{FF2B5EF4-FFF2-40B4-BE49-F238E27FC236}">
              <a16:creationId xmlns:a16="http://schemas.microsoft.com/office/drawing/2014/main" id="{87B8AAE5-84F5-4301-8972-84C896ED46DC}"/>
            </a:ext>
          </a:extLst>
        </xdr:cNvPr>
        <xdr:cNvSpPr>
          <a:spLocks noChangeShapeType="1"/>
        </xdr:cNvSpPr>
      </xdr:nvSpPr>
      <xdr:spPr bwMode="auto">
        <a:xfrm rot="10800000">
          <a:off x="3185160" y="50520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CEF505AF-330B-42E2-8980-F1C447B1DB7A}"/>
            </a:ext>
          </a:extLst>
        </xdr:cNvPr>
        <xdr:cNvSpPr txBox="1">
          <a:spLocks noChangeArrowheads="1"/>
        </xdr:cNvSpPr>
      </xdr:nvSpPr>
      <xdr:spPr bwMode="auto">
        <a:xfrm>
          <a:off x="6041273" y="49349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1578429</xdr:colOff>
      <xdr:row>7</xdr:row>
      <xdr:rowOff>130628</xdr:rowOff>
    </xdr:from>
    <xdr:to>
      <xdr:col>5</xdr:col>
      <xdr:colOff>1578429</xdr:colOff>
      <xdr:row>7</xdr:row>
      <xdr:rowOff>587828</xdr:rowOff>
    </xdr:to>
    <xdr:cxnSp macro="">
      <xdr:nvCxnSpPr>
        <xdr:cNvPr id="41" name="Straight Connector 40">
          <a:extLst>
            <a:ext uri="{FF2B5EF4-FFF2-40B4-BE49-F238E27FC236}">
              <a16:creationId xmlns:a16="http://schemas.microsoft.com/office/drawing/2014/main" id="{5FD043CA-FBC4-4C4A-89A0-34503CDEF158}"/>
            </a:ext>
          </a:extLst>
        </xdr:cNvPr>
        <xdr:cNvCxnSpPr>
          <a:cxnSpLocks noChangeShapeType="1"/>
        </xdr:cNvCxnSpPr>
      </xdr:nvCxnSpPr>
      <xdr:spPr bwMode="auto">
        <a:xfrm>
          <a:off x="3186249" y="3346268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1143000</xdr:colOff>
      <xdr:row>7</xdr:row>
      <xdr:rowOff>217714</xdr:rowOff>
    </xdr:from>
    <xdr:to>
      <xdr:col>5</xdr:col>
      <xdr:colOff>1539240</xdr:colOff>
      <xdr:row>7</xdr:row>
      <xdr:rowOff>520083</xdr:rowOff>
    </xdr:to>
    <xdr:sp macro="" textlink="">
      <xdr:nvSpPr>
        <xdr:cNvPr id="42" name="Text Box 17">
          <a:extLst>
            <a:ext uri="{FF2B5EF4-FFF2-40B4-BE49-F238E27FC236}">
              <a16:creationId xmlns:a16="http://schemas.microsoft.com/office/drawing/2014/main" id="{64CC8F78-F33D-402E-8E4C-C8E030B93B23}"/>
            </a:ext>
          </a:extLst>
        </xdr:cNvPr>
        <xdr:cNvSpPr txBox="1">
          <a:spLocks noChangeArrowheads="1"/>
        </xdr:cNvSpPr>
      </xdr:nvSpPr>
      <xdr:spPr bwMode="auto">
        <a:xfrm>
          <a:off x="2750820" y="3433354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2512059</xdr:colOff>
      <xdr:row>13</xdr:row>
      <xdr:rowOff>235527</xdr:rowOff>
    </xdr:from>
    <xdr:to>
      <xdr:col>5</xdr:col>
      <xdr:colOff>2908299</xdr:colOff>
      <xdr:row>13</xdr:row>
      <xdr:rowOff>534884</xdr:rowOff>
    </xdr:to>
    <xdr:sp macro="" textlink="">
      <xdr:nvSpPr>
        <xdr:cNvPr id="43" name="Text Box 17">
          <a:extLst>
            <a:ext uri="{FF2B5EF4-FFF2-40B4-BE49-F238E27FC236}">
              <a16:creationId xmlns:a16="http://schemas.microsoft.com/office/drawing/2014/main" id="{F4D59A8C-B2B6-4FE6-B9E9-651CD0C0F5C1}"/>
            </a:ext>
          </a:extLst>
        </xdr:cNvPr>
        <xdr:cNvSpPr txBox="1">
          <a:spLocks noChangeArrowheads="1"/>
        </xdr:cNvSpPr>
      </xdr:nvSpPr>
      <xdr:spPr bwMode="auto">
        <a:xfrm>
          <a:off x="4119879" y="59886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700</a:t>
          </a:r>
        </a:p>
      </xdr:txBody>
    </xdr:sp>
    <xdr:clientData/>
  </xdr:twoCellAnchor>
  <xdr:twoCellAnchor>
    <xdr:from>
      <xdr:col>5</xdr:col>
      <xdr:colOff>1566454</xdr:colOff>
      <xdr:row>13</xdr:row>
      <xdr:rowOff>612865</xdr:rowOff>
    </xdr:from>
    <xdr:to>
      <xdr:col>5</xdr:col>
      <xdr:colOff>3951514</xdr:colOff>
      <xdr:row>13</xdr:row>
      <xdr:rowOff>620485</xdr:rowOff>
    </xdr:to>
    <xdr:sp macro="" textlink="">
      <xdr:nvSpPr>
        <xdr:cNvPr id="44" name="Line 20">
          <a:extLst>
            <a:ext uri="{FF2B5EF4-FFF2-40B4-BE49-F238E27FC236}">
              <a16:creationId xmlns:a16="http://schemas.microsoft.com/office/drawing/2014/main" id="{691CD851-C584-4FCE-87DA-D5C5B32ACC21}"/>
            </a:ext>
          </a:extLst>
        </xdr:cNvPr>
        <xdr:cNvSpPr>
          <a:spLocks noChangeShapeType="1"/>
        </xdr:cNvSpPr>
      </xdr:nvSpPr>
      <xdr:spPr bwMode="auto">
        <a:xfrm rot="10800000">
          <a:off x="3174274" y="63659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13</xdr:row>
      <xdr:rowOff>27709</xdr:rowOff>
    </xdr:from>
    <xdr:to>
      <xdr:col>5</xdr:col>
      <xdr:colOff>5444835</xdr:colOff>
      <xdr:row>13</xdr:row>
      <xdr:rowOff>401782</xdr:rowOff>
    </xdr:to>
    <xdr:sp macro="" textlink="">
      <xdr:nvSpPr>
        <xdr:cNvPr id="45" name="Text Box 17">
          <a:extLst>
            <a:ext uri="{FF2B5EF4-FFF2-40B4-BE49-F238E27FC236}">
              <a16:creationId xmlns:a16="http://schemas.microsoft.com/office/drawing/2014/main" id="{8986BD41-C4CB-4B8B-83CB-54558A514AF9}"/>
            </a:ext>
          </a:extLst>
        </xdr:cNvPr>
        <xdr:cNvSpPr txBox="1">
          <a:spLocks noChangeArrowheads="1"/>
        </xdr:cNvSpPr>
      </xdr:nvSpPr>
      <xdr:spPr bwMode="auto">
        <a:xfrm>
          <a:off x="5864135" y="57808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46" name="Text Box 17">
          <a:extLst>
            <a:ext uri="{FF2B5EF4-FFF2-40B4-BE49-F238E27FC236}">
              <a16:creationId xmlns:a16="http://schemas.microsoft.com/office/drawing/2014/main" id="{4F02A230-C62B-46FC-8641-D08F6D0386F4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47" name="Text Box 17">
          <a:extLst>
            <a:ext uri="{FF2B5EF4-FFF2-40B4-BE49-F238E27FC236}">
              <a16:creationId xmlns:a16="http://schemas.microsoft.com/office/drawing/2014/main" id="{2F43EB39-7985-44C9-88EF-DF380CBF2DC8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48" name="Text Box 17">
          <a:extLst>
            <a:ext uri="{FF2B5EF4-FFF2-40B4-BE49-F238E27FC236}">
              <a16:creationId xmlns:a16="http://schemas.microsoft.com/office/drawing/2014/main" id="{09AC1D25-6535-452B-B674-6AF851A055D5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49" name="Text Box 17">
          <a:extLst>
            <a:ext uri="{FF2B5EF4-FFF2-40B4-BE49-F238E27FC236}">
              <a16:creationId xmlns:a16="http://schemas.microsoft.com/office/drawing/2014/main" id="{384BEB3E-4025-40F4-ABF9-9180AF34A8D0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50" name="Text Box 17">
          <a:extLst>
            <a:ext uri="{FF2B5EF4-FFF2-40B4-BE49-F238E27FC236}">
              <a16:creationId xmlns:a16="http://schemas.microsoft.com/office/drawing/2014/main" id="{861C81B4-EA30-47E0-9745-E1F1219BC083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51" name="Text Box 17">
          <a:extLst>
            <a:ext uri="{FF2B5EF4-FFF2-40B4-BE49-F238E27FC236}">
              <a16:creationId xmlns:a16="http://schemas.microsoft.com/office/drawing/2014/main" id="{552CFD29-DB40-49C6-85F9-5DB28A2FBA40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52" name="Text Box 17">
          <a:extLst>
            <a:ext uri="{FF2B5EF4-FFF2-40B4-BE49-F238E27FC236}">
              <a16:creationId xmlns:a16="http://schemas.microsoft.com/office/drawing/2014/main" id="{58956F35-BD7E-4346-A8FD-CCCFBAEED3F0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FED1966A-DE54-47D4-8D75-B234148BFD33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54" name="Text Box 17">
          <a:extLst>
            <a:ext uri="{FF2B5EF4-FFF2-40B4-BE49-F238E27FC236}">
              <a16:creationId xmlns:a16="http://schemas.microsoft.com/office/drawing/2014/main" id="{55EAFAFC-3F92-4EDE-854F-2A3CC6B6C44E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55" name="Text Box 17">
          <a:extLst>
            <a:ext uri="{FF2B5EF4-FFF2-40B4-BE49-F238E27FC236}">
              <a16:creationId xmlns:a16="http://schemas.microsoft.com/office/drawing/2014/main" id="{D7FE524A-22DA-4379-9306-814206678C2D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56" name="Text Box 17">
          <a:extLst>
            <a:ext uri="{FF2B5EF4-FFF2-40B4-BE49-F238E27FC236}">
              <a16:creationId xmlns:a16="http://schemas.microsoft.com/office/drawing/2014/main" id="{B462E661-499C-4EBF-B4A5-BDE9F9841BF7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57" name="Text Box 17">
          <a:extLst>
            <a:ext uri="{FF2B5EF4-FFF2-40B4-BE49-F238E27FC236}">
              <a16:creationId xmlns:a16="http://schemas.microsoft.com/office/drawing/2014/main" id="{59D38D9C-7721-43F9-97BD-DFB31AA5EA09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58" name="Text Box 17">
          <a:extLst>
            <a:ext uri="{FF2B5EF4-FFF2-40B4-BE49-F238E27FC236}">
              <a16:creationId xmlns:a16="http://schemas.microsoft.com/office/drawing/2014/main" id="{8CB596CD-D865-47ED-907B-A988A3FCFBF2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59" name="Text Box 17">
          <a:extLst>
            <a:ext uri="{FF2B5EF4-FFF2-40B4-BE49-F238E27FC236}">
              <a16:creationId xmlns:a16="http://schemas.microsoft.com/office/drawing/2014/main" id="{C99FE2CA-B0FE-4F0D-8641-FD0BC09DD9B6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60" name="Text Box 17">
          <a:extLst>
            <a:ext uri="{FF2B5EF4-FFF2-40B4-BE49-F238E27FC236}">
              <a16:creationId xmlns:a16="http://schemas.microsoft.com/office/drawing/2014/main" id="{C741C5B0-4F8D-4D60-8B38-CAD580CFB104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61" name="Text Box 17">
          <a:extLst>
            <a:ext uri="{FF2B5EF4-FFF2-40B4-BE49-F238E27FC236}">
              <a16:creationId xmlns:a16="http://schemas.microsoft.com/office/drawing/2014/main" id="{ADCFE140-8F3A-4348-8E70-4C1405441569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4038600</xdr:colOff>
      <xdr:row>11</xdr:row>
      <xdr:rowOff>250371</xdr:rowOff>
    </xdr:from>
    <xdr:to>
      <xdr:col>5</xdr:col>
      <xdr:colOff>4434840</xdr:colOff>
      <xdr:row>11</xdr:row>
      <xdr:rowOff>552740</xdr:rowOff>
    </xdr:to>
    <xdr:sp macro="" textlink="">
      <xdr:nvSpPr>
        <xdr:cNvPr id="62" name="Text Box 17">
          <a:extLst>
            <a:ext uri="{FF2B5EF4-FFF2-40B4-BE49-F238E27FC236}">
              <a16:creationId xmlns:a16="http://schemas.microsoft.com/office/drawing/2014/main" id="{40E126BA-40A1-4308-91A7-CEE2C853FEC7}"/>
            </a:ext>
          </a:extLst>
        </xdr:cNvPr>
        <xdr:cNvSpPr txBox="1">
          <a:spLocks noChangeArrowheads="1"/>
        </xdr:cNvSpPr>
      </xdr:nvSpPr>
      <xdr:spPr bwMode="auto">
        <a:xfrm>
          <a:off x="5646420" y="515765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3973286</xdr:colOff>
      <xdr:row>11</xdr:row>
      <xdr:rowOff>141515</xdr:rowOff>
    </xdr:from>
    <xdr:to>
      <xdr:col>5</xdr:col>
      <xdr:colOff>3973286</xdr:colOff>
      <xdr:row>11</xdr:row>
      <xdr:rowOff>598715</xdr:rowOff>
    </xdr:to>
    <xdr:cxnSp macro="">
      <xdr:nvCxnSpPr>
        <xdr:cNvPr id="63" name="Straight Connector 55">
          <a:extLst>
            <a:ext uri="{FF2B5EF4-FFF2-40B4-BE49-F238E27FC236}">
              <a16:creationId xmlns:a16="http://schemas.microsoft.com/office/drawing/2014/main" id="{628F4CDF-D364-43DE-88F8-FDC134E67810}"/>
            </a:ext>
          </a:extLst>
        </xdr:cNvPr>
        <xdr:cNvCxnSpPr>
          <a:cxnSpLocks noChangeShapeType="1"/>
        </xdr:cNvCxnSpPr>
      </xdr:nvCxnSpPr>
      <xdr:spPr bwMode="auto">
        <a:xfrm>
          <a:off x="5581106" y="5048795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64" name="Text Box 17">
          <a:extLst>
            <a:ext uri="{FF2B5EF4-FFF2-40B4-BE49-F238E27FC236}">
              <a16:creationId xmlns:a16="http://schemas.microsoft.com/office/drawing/2014/main" id="{5E4B5435-4EF6-4E4F-8B64-45E23E7F584C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65" name="Text Box 17">
          <a:extLst>
            <a:ext uri="{FF2B5EF4-FFF2-40B4-BE49-F238E27FC236}">
              <a16:creationId xmlns:a16="http://schemas.microsoft.com/office/drawing/2014/main" id="{B9178653-FDC0-4CB7-B447-3DF1A5FE1717}"/>
            </a:ext>
          </a:extLst>
        </xdr:cNvPr>
        <xdr:cNvSpPr txBox="1">
          <a:spLocks noChangeArrowheads="1"/>
        </xdr:cNvSpPr>
      </xdr:nvSpPr>
      <xdr:spPr bwMode="auto">
        <a:xfrm>
          <a:off x="4134030" y="34468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414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66" name="Line 20">
          <a:extLst>
            <a:ext uri="{FF2B5EF4-FFF2-40B4-BE49-F238E27FC236}">
              <a16:creationId xmlns:a16="http://schemas.microsoft.com/office/drawing/2014/main" id="{B21411D2-F092-4EE7-A66D-6F9DD8FA6F89}"/>
            </a:ext>
          </a:extLst>
        </xdr:cNvPr>
        <xdr:cNvSpPr>
          <a:spLocks noChangeShapeType="1"/>
        </xdr:cNvSpPr>
      </xdr:nvSpPr>
      <xdr:spPr bwMode="auto">
        <a:xfrm rot="10800000">
          <a:off x="3199311" y="335606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67" name="Text Box 17">
          <a:extLst>
            <a:ext uri="{FF2B5EF4-FFF2-40B4-BE49-F238E27FC236}">
              <a16:creationId xmlns:a16="http://schemas.microsoft.com/office/drawing/2014/main" id="{FD652BC6-946F-42B0-AFFC-B45AE260EA5F}"/>
            </a:ext>
          </a:extLst>
        </xdr:cNvPr>
        <xdr:cNvSpPr txBox="1">
          <a:spLocks noChangeArrowheads="1"/>
        </xdr:cNvSpPr>
      </xdr:nvSpPr>
      <xdr:spPr bwMode="auto">
        <a:xfrm>
          <a:off x="6055424" y="3238995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1578429</xdr:colOff>
      <xdr:row>8</xdr:row>
      <xdr:rowOff>130628</xdr:rowOff>
    </xdr:from>
    <xdr:to>
      <xdr:col>5</xdr:col>
      <xdr:colOff>1578429</xdr:colOff>
      <xdr:row>8</xdr:row>
      <xdr:rowOff>587828</xdr:rowOff>
    </xdr:to>
    <xdr:cxnSp macro="">
      <xdr:nvCxnSpPr>
        <xdr:cNvPr id="68" name="Straight Connector 67">
          <a:extLst>
            <a:ext uri="{FF2B5EF4-FFF2-40B4-BE49-F238E27FC236}">
              <a16:creationId xmlns:a16="http://schemas.microsoft.com/office/drawing/2014/main" id="{DA9274A5-0768-4394-A3C2-573820A2E025}"/>
            </a:ext>
          </a:extLst>
        </xdr:cNvPr>
        <xdr:cNvCxnSpPr>
          <a:cxnSpLocks noChangeShapeType="1"/>
        </xdr:cNvCxnSpPr>
      </xdr:nvCxnSpPr>
      <xdr:spPr bwMode="auto">
        <a:xfrm>
          <a:off x="3200400" y="334191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1143000</xdr:colOff>
      <xdr:row>8</xdr:row>
      <xdr:rowOff>217714</xdr:rowOff>
    </xdr:from>
    <xdr:to>
      <xdr:col>5</xdr:col>
      <xdr:colOff>1539240</xdr:colOff>
      <xdr:row>8</xdr:row>
      <xdr:rowOff>520083</xdr:rowOff>
    </xdr:to>
    <xdr:sp macro="" textlink="">
      <xdr:nvSpPr>
        <xdr:cNvPr id="69" name="Text Box 17">
          <a:extLst>
            <a:ext uri="{FF2B5EF4-FFF2-40B4-BE49-F238E27FC236}">
              <a16:creationId xmlns:a16="http://schemas.microsoft.com/office/drawing/2014/main" id="{BE09036E-DC79-4403-9FEE-0A6E9B4E3B68}"/>
            </a:ext>
          </a:extLst>
        </xdr:cNvPr>
        <xdr:cNvSpPr txBox="1">
          <a:spLocks noChangeArrowheads="1"/>
        </xdr:cNvSpPr>
      </xdr:nvSpPr>
      <xdr:spPr bwMode="auto">
        <a:xfrm>
          <a:off x="2764971" y="342900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id="{1E75A025-C984-4C39-AA7C-F6AA22B5AEB5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71" name="Text Box 17">
          <a:extLst>
            <a:ext uri="{FF2B5EF4-FFF2-40B4-BE49-F238E27FC236}">
              <a16:creationId xmlns:a16="http://schemas.microsoft.com/office/drawing/2014/main" id="{319461D2-7538-484A-B35F-C18B85255B1A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72" name="Text Box 17">
          <a:extLst>
            <a:ext uri="{FF2B5EF4-FFF2-40B4-BE49-F238E27FC236}">
              <a16:creationId xmlns:a16="http://schemas.microsoft.com/office/drawing/2014/main" id="{E1B762A8-6E7B-41E3-95E9-E9A90D563E5D}"/>
            </a:ext>
          </a:extLst>
        </xdr:cNvPr>
        <xdr:cNvSpPr txBox="1">
          <a:spLocks noChangeArrowheads="1"/>
        </xdr:cNvSpPr>
      </xdr:nvSpPr>
      <xdr:spPr bwMode="auto">
        <a:xfrm>
          <a:off x="6171455" y="31796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73" name="Text Box 17">
          <a:extLst>
            <a:ext uri="{FF2B5EF4-FFF2-40B4-BE49-F238E27FC236}">
              <a16:creationId xmlns:a16="http://schemas.microsoft.com/office/drawing/2014/main" id="{ACE12030-6475-413C-B455-72B5429F8C5F}"/>
            </a:ext>
          </a:extLst>
        </xdr:cNvPr>
        <xdr:cNvSpPr txBox="1">
          <a:spLocks noChangeArrowheads="1"/>
        </xdr:cNvSpPr>
      </xdr:nvSpPr>
      <xdr:spPr bwMode="auto">
        <a:xfrm>
          <a:off x="4134030" y="6843156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484</a:t>
          </a: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74" name="Line 20">
          <a:extLst>
            <a:ext uri="{FF2B5EF4-FFF2-40B4-BE49-F238E27FC236}">
              <a16:creationId xmlns:a16="http://schemas.microsoft.com/office/drawing/2014/main" id="{85BC5F05-261F-4206-B323-4868B1418C18}"/>
            </a:ext>
          </a:extLst>
        </xdr:cNvPr>
        <xdr:cNvSpPr>
          <a:spLocks noChangeShapeType="1"/>
        </xdr:cNvSpPr>
      </xdr:nvSpPr>
      <xdr:spPr bwMode="auto">
        <a:xfrm rot="10800000">
          <a:off x="3199311" y="6752409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75" name="Text Box 17">
          <a:extLst>
            <a:ext uri="{FF2B5EF4-FFF2-40B4-BE49-F238E27FC236}">
              <a16:creationId xmlns:a16="http://schemas.microsoft.com/office/drawing/2014/main" id="{C4350D2B-DC82-4003-AE23-8626A5EC98D2}"/>
            </a:ext>
          </a:extLst>
        </xdr:cNvPr>
        <xdr:cNvSpPr txBox="1">
          <a:spLocks noChangeArrowheads="1"/>
        </xdr:cNvSpPr>
      </xdr:nvSpPr>
      <xdr:spPr bwMode="auto">
        <a:xfrm>
          <a:off x="6055424" y="6635338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76" name="Text Box 17">
          <a:extLst>
            <a:ext uri="{FF2B5EF4-FFF2-40B4-BE49-F238E27FC236}">
              <a16:creationId xmlns:a16="http://schemas.microsoft.com/office/drawing/2014/main" id="{3913402D-05B6-4ED9-994D-3E0B9ABA8B55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4038600</xdr:colOff>
      <xdr:row>10</xdr:row>
      <xdr:rowOff>250371</xdr:rowOff>
    </xdr:from>
    <xdr:to>
      <xdr:col>5</xdr:col>
      <xdr:colOff>4434840</xdr:colOff>
      <xdr:row>10</xdr:row>
      <xdr:rowOff>552740</xdr:rowOff>
    </xdr:to>
    <xdr:sp macro="" textlink="">
      <xdr:nvSpPr>
        <xdr:cNvPr id="77" name="Text Box 17">
          <a:extLst>
            <a:ext uri="{FF2B5EF4-FFF2-40B4-BE49-F238E27FC236}">
              <a16:creationId xmlns:a16="http://schemas.microsoft.com/office/drawing/2014/main" id="{943B8FD3-78B7-45CD-84F2-88A360825860}"/>
            </a:ext>
          </a:extLst>
        </xdr:cNvPr>
        <xdr:cNvSpPr txBox="1">
          <a:spLocks noChangeArrowheads="1"/>
        </xdr:cNvSpPr>
      </xdr:nvSpPr>
      <xdr:spPr bwMode="auto">
        <a:xfrm>
          <a:off x="5660571" y="685800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3973286</xdr:colOff>
      <xdr:row>10</xdr:row>
      <xdr:rowOff>141515</xdr:rowOff>
    </xdr:from>
    <xdr:to>
      <xdr:col>5</xdr:col>
      <xdr:colOff>3973286</xdr:colOff>
      <xdr:row>10</xdr:row>
      <xdr:rowOff>598715</xdr:rowOff>
    </xdr:to>
    <xdr:cxnSp macro="">
      <xdr:nvCxnSpPr>
        <xdr:cNvPr id="78" name="Straight Connector 55">
          <a:extLst>
            <a:ext uri="{FF2B5EF4-FFF2-40B4-BE49-F238E27FC236}">
              <a16:creationId xmlns:a16="http://schemas.microsoft.com/office/drawing/2014/main" id="{151947D0-E289-4FE6-B4D0-D576A818473E}"/>
            </a:ext>
          </a:extLst>
        </xdr:cNvPr>
        <xdr:cNvCxnSpPr>
          <a:cxnSpLocks noChangeShapeType="1"/>
        </xdr:cNvCxnSpPr>
      </xdr:nvCxnSpPr>
      <xdr:spPr bwMode="auto">
        <a:xfrm>
          <a:off x="5595257" y="674914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79" name="Text Box 17">
          <a:extLst>
            <a:ext uri="{FF2B5EF4-FFF2-40B4-BE49-F238E27FC236}">
              <a16:creationId xmlns:a16="http://schemas.microsoft.com/office/drawing/2014/main" id="{087B8FAB-4836-44F7-A388-27029D240A79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80" name="Text Box 17">
          <a:extLst>
            <a:ext uri="{FF2B5EF4-FFF2-40B4-BE49-F238E27FC236}">
              <a16:creationId xmlns:a16="http://schemas.microsoft.com/office/drawing/2014/main" id="{5A671672-9160-41F8-B537-100A338B7F6F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81" name="Text Box 17">
          <a:extLst>
            <a:ext uri="{FF2B5EF4-FFF2-40B4-BE49-F238E27FC236}">
              <a16:creationId xmlns:a16="http://schemas.microsoft.com/office/drawing/2014/main" id="{3DC6AF2F-906D-4F52-8563-7774F3E50A5D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12</xdr:row>
      <xdr:rowOff>235527</xdr:rowOff>
    </xdr:from>
    <xdr:to>
      <xdr:col>5</xdr:col>
      <xdr:colOff>2908299</xdr:colOff>
      <xdr:row>12</xdr:row>
      <xdr:rowOff>534884</xdr:rowOff>
    </xdr:to>
    <xdr:sp macro="" textlink="">
      <xdr:nvSpPr>
        <xdr:cNvPr id="82" name="Text Box 17">
          <a:extLst>
            <a:ext uri="{FF2B5EF4-FFF2-40B4-BE49-F238E27FC236}">
              <a16:creationId xmlns:a16="http://schemas.microsoft.com/office/drawing/2014/main" id="{97A2D277-4FB5-4D96-9556-2E317B30B8A5}"/>
            </a:ext>
          </a:extLst>
        </xdr:cNvPr>
        <xdr:cNvSpPr txBox="1">
          <a:spLocks noChangeArrowheads="1"/>
        </xdr:cNvSpPr>
      </xdr:nvSpPr>
      <xdr:spPr bwMode="auto">
        <a:xfrm>
          <a:off x="4119879" y="85260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414</a:t>
          </a:r>
        </a:p>
      </xdr:txBody>
    </xdr:sp>
    <xdr:clientData/>
  </xdr:twoCellAnchor>
  <xdr:twoCellAnchor>
    <xdr:from>
      <xdr:col>5</xdr:col>
      <xdr:colOff>1566454</xdr:colOff>
      <xdr:row>12</xdr:row>
      <xdr:rowOff>612865</xdr:rowOff>
    </xdr:from>
    <xdr:to>
      <xdr:col>5</xdr:col>
      <xdr:colOff>3951514</xdr:colOff>
      <xdr:row>12</xdr:row>
      <xdr:rowOff>620485</xdr:rowOff>
    </xdr:to>
    <xdr:sp macro="" textlink="">
      <xdr:nvSpPr>
        <xdr:cNvPr id="83" name="Line 20">
          <a:extLst>
            <a:ext uri="{FF2B5EF4-FFF2-40B4-BE49-F238E27FC236}">
              <a16:creationId xmlns:a16="http://schemas.microsoft.com/office/drawing/2014/main" id="{90649AD7-53C8-4DC7-B309-ABD4F83E828E}"/>
            </a:ext>
          </a:extLst>
        </xdr:cNvPr>
        <xdr:cNvSpPr>
          <a:spLocks noChangeShapeType="1"/>
        </xdr:cNvSpPr>
      </xdr:nvSpPr>
      <xdr:spPr bwMode="auto">
        <a:xfrm rot="10800000">
          <a:off x="3174274" y="890342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12</xdr:row>
      <xdr:rowOff>137160</xdr:rowOff>
    </xdr:from>
    <xdr:to>
      <xdr:col>5</xdr:col>
      <xdr:colOff>1577340</xdr:colOff>
      <xdr:row>12</xdr:row>
      <xdr:rowOff>594360</xdr:rowOff>
    </xdr:to>
    <xdr:cxnSp macro="">
      <xdr:nvCxnSpPr>
        <xdr:cNvPr id="84" name="Straight Connector 55">
          <a:extLst>
            <a:ext uri="{FF2B5EF4-FFF2-40B4-BE49-F238E27FC236}">
              <a16:creationId xmlns:a16="http://schemas.microsoft.com/office/drawing/2014/main" id="{EEAF0B06-EC09-40B7-AFC8-407FF74F23CD}"/>
            </a:ext>
          </a:extLst>
        </xdr:cNvPr>
        <xdr:cNvCxnSpPr>
          <a:cxnSpLocks noChangeShapeType="1"/>
        </xdr:cNvCxnSpPr>
      </xdr:nvCxnSpPr>
      <xdr:spPr bwMode="auto">
        <a:xfrm>
          <a:off x="3185160" y="842772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12</xdr:row>
      <xdr:rowOff>27709</xdr:rowOff>
    </xdr:from>
    <xdr:to>
      <xdr:col>5</xdr:col>
      <xdr:colOff>5444835</xdr:colOff>
      <xdr:row>12</xdr:row>
      <xdr:rowOff>401782</xdr:rowOff>
    </xdr:to>
    <xdr:sp macro="" textlink="">
      <xdr:nvSpPr>
        <xdr:cNvPr id="85" name="Text Box 17">
          <a:extLst>
            <a:ext uri="{FF2B5EF4-FFF2-40B4-BE49-F238E27FC236}">
              <a16:creationId xmlns:a16="http://schemas.microsoft.com/office/drawing/2014/main" id="{02D9C903-1666-41F6-989C-C50E16295F0F}"/>
            </a:ext>
          </a:extLst>
        </xdr:cNvPr>
        <xdr:cNvSpPr txBox="1">
          <a:spLocks noChangeArrowheads="1"/>
        </xdr:cNvSpPr>
      </xdr:nvSpPr>
      <xdr:spPr bwMode="auto">
        <a:xfrm>
          <a:off x="5864135" y="831826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12</xdr:row>
      <xdr:rowOff>195943</xdr:rowOff>
    </xdr:from>
    <xdr:to>
      <xdr:col>5</xdr:col>
      <xdr:colOff>1582783</xdr:colOff>
      <xdr:row>12</xdr:row>
      <xdr:rowOff>498312</xdr:rowOff>
    </xdr:to>
    <xdr:sp macro="" textlink="">
      <xdr:nvSpPr>
        <xdr:cNvPr id="86" name="Text Box 17">
          <a:extLst>
            <a:ext uri="{FF2B5EF4-FFF2-40B4-BE49-F238E27FC236}">
              <a16:creationId xmlns:a16="http://schemas.microsoft.com/office/drawing/2014/main" id="{EBDBDE3D-13E4-43E9-89C6-3353C5657B90}"/>
            </a:ext>
          </a:extLst>
        </xdr:cNvPr>
        <xdr:cNvSpPr txBox="1">
          <a:spLocks noChangeArrowheads="1"/>
        </xdr:cNvSpPr>
      </xdr:nvSpPr>
      <xdr:spPr bwMode="auto">
        <a:xfrm>
          <a:off x="2794363" y="848650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87" name="Text Box 17">
          <a:extLst>
            <a:ext uri="{FF2B5EF4-FFF2-40B4-BE49-F238E27FC236}">
              <a16:creationId xmlns:a16="http://schemas.microsoft.com/office/drawing/2014/main" id="{AE723CCA-91FD-4D7C-AFBB-7118F7ECFFBE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88" name="Text Box 17">
          <a:extLst>
            <a:ext uri="{FF2B5EF4-FFF2-40B4-BE49-F238E27FC236}">
              <a16:creationId xmlns:a16="http://schemas.microsoft.com/office/drawing/2014/main" id="{D0DFDF86-CA4B-4256-B49D-FE99DC139339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89" name="Text Box 17">
          <a:extLst>
            <a:ext uri="{FF2B5EF4-FFF2-40B4-BE49-F238E27FC236}">
              <a16:creationId xmlns:a16="http://schemas.microsoft.com/office/drawing/2014/main" id="{8EDFCAC5-C303-4BC7-BDC0-219FBE1A06CC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90" name="Text Box 17">
          <a:extLst>
            <a:ext uri="{FF2B5EF4-FFF2-40B4-BE49-F238E27FC236}">
              <a16:creationId xmlns:a16="http://schemas.microsoft.com/office/drawing/2014/main" id="{34247E97-F620-4E4B-9214-43867DD34CB4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91" name="Text Box 17">
          <a:extLst>
            <a:ext uri="{FF2B5EF4-FFF2-40B4-BE49-F238E27FC236}">
              <a16:creationId xmlns:a16="http://schemas.microsoft.com/office/drawing/2014/main" id="{94677505-6244-43E9-81F3-70A77B74A546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92" name="Text Box 17">
          <a:extLst>
            <a:ext uri="{FF2B5EF4-FFF2-40B4-BE49-F238E27FC236}">
              <a16:creationId xmlns:a16="http://schemas.microsoft.com/office/drawing/2014/main" id="{8A48DA25-D1DD-4BCA-856C-DDD4759D0B08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93" name="Text Box 17">
          <a:extLst>
            <a:ext uri="{FF2B5EF4-FFF2-40B4-BE49-F238E27FC236}">
              <a16:creationId xmlns:a16="http://schemas.microsoft.com/office/drawing/2014/main" id="{35A6E59F-73A4-48C7-BF12-5136974F8E36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94" name="Text Box 17">
          <a:extLst>
            <a:ext uri="{FF2B5EF4-FFF2-40B4-BE49-F238E27FC236}">
              <a16:creationId xmlns:a16="http://schemas.microsoft.com/office/drawing/2014/main" id="{6625AB53-BA4B-47ED-8497-AE5B3966B4D0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95" name="Text Box 17">
          <a:extLst>
            <a:ext uri="{FF2B5EF4-FFF2-40B4-BE49-F238E27FC236}">
              <a16:creationId xmlns:a16="http://schemas.microsoft.com/office/drawing/2014/main" id="{DF4B5EBC-5D37-4D1C-80D1-11749B3EAAAE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96" name="Text Box 17">
          <a:extLst>
            <a:ext uri="{FF2B5EF4-FFF2-40B4-BE49-F238E27FC236}">
              <a16:creationId xmlns:a16="http://schemas.microsoft.com/office/drawing/2014/main" id="{BF8141A8-5FCA-4875-8FA2-88E87213010F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97" name="Text Box 17">
          <a:extLst>
            <a:ext uri="{FF2B5EF4-FFF2-40B4-BE49-F238E27FC236}">
              <a16:creationId xmlns:a16="http://schemas.microsoft.com/office/drawing/2014/main" id="{3CA6C8B9-62A4-482C-BF3A-AB8F43DDD6DC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98" name="Text Box 17">
          <a:extLst>
            <a:ext uri="{FF2B5EF4-FFF2-40B4-BE49-F238E27FC236}">
              <a16:creationId xmlns:a16="http://schemas.microsoft.com/office/drawing/2014/main" id="{60C9EAC0-58AE-46BD-B0B2-4D12B9EC88E3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99" name="Text Box 17">
          <a:extLst>
            <a:ext uri="{FF2B5EF4-FFF2-40B4-BE49-F238E27FC236}">
              <a16:creationId xmlns:a16="http://schemas.microsoft.com/office/drawing/2014/main" id="{7A26144A-0E3B-423B-8FA2-71C2FDA73B95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00" name="Text Box 17">
          <a:extLst>
            <a:ext uri="{FF2B5EF4-FFF2-40B4-BE49-F238E27FC236}">
              <a16:creationId xmlns:a16="http://schemas.microsoft.com/office/drawing/2014/main" id="{314DC169-A9E6-46E2-8D1E-7CDCBFF3BE10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14</xdr:row>
      <xdr:rowOff>235527</xdr:rowOff>
    </xdr:from>
    <xdr:to>
      <xdr:col>5</xdr:col>
      <xdr:colOff>2908299</xdr:colOff>
      <xdr:row>14</xdr:row>
      <xdr:rowOff>534884</xdr:rowOff>
    </xdr:to>
    <xdr:sp macro="" textlink="">
      <xdr:nvSpPr>
        <xdr:cNvPr id="101" name="Text Box 17">
          <a:extLst>
            <a:ext uri="{FF2B5EF4-FFF2-40B4-BE49-F238E27FC236}">
              <a16:creationId xmlns:a16="http://schemas.microsoft.com/office/drawing/2014/main" id="{9CC98D9F-9D34-4EF8-BF4B-E006D25DB673}"/>
            </a:ext>
          </a:extLst>
        </xdr:cNvPr>
        <xdr:cNvSpPr txBox="1">
          <a:spLocks noChangeArrowheads="1"/>
        </xdr:cNvSpPr>
      </xdr:nvSpPr>
      <xdr:spPr bwMode="auto">
        <a:xfrm>
          <a:off x="4134030" y="85413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1566454</xdr:colOff>
      <xdr:row>14</xdr:row>
      <xdr:rowOff>612865</xdr:rowOff>
    </xdr:from>
    <xdr:to>
      <xdr:col>5</xdr:col>
      <xdr:colOff>3951514</xdr:colOff>
      <xdr:row>14</xdr:row>
      <xdr:rowOff>620485</xdr:rowOff>
    </xdr:to>
    <xdr:sp macro="" textlink="">
      <xdr:nvSpPr>
        <xdr:cNvPr id="102" name="Line 20">
          <a:extLst>
            <a:ext uri="{FF2B5EF4-FFF2-40B4-BE49-F238E27FC236}">
              <a16:creationId xmlns:a16="http://schemas.microsoft.com/office/drawing/2014/main" id="{98391151-0E6D-4055-827F-E67040F3991D}"/>
            </a:ext>
          </a:extLst>
        </xdr:cNvPr>
        <xdr:cNvSpPr>
          <a:spLocks noChangeShapeType="1"/>
        </xdr:cNvSpPr>
      </xdr:nvSpPr>
      <xdr:spPr bwMode="auto">
        <a:xfrm rot="10800000">
          <a:off x="3188425" y="89186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14</xdr:row>
      <xdr:rowOff>27709</xdr:rowOff>
    </xdr:from>
    <xdr:to>
      <xdr:col>5</xdr:col>
      <xdr:colOff>5444835</xdr:colOff>
      <xdr:row>14</xdr:row>
      <xdr:rowOff>401782</xdr:rowOff>
    </xdr:to>
    <xdr:sp macro="" textlink="">
      <xdr:nvSpPr>
        <xdr:cNvPr id="103" name="Text Box 17">
          <a:extLst>
            <a:ext uri="{FF2B5EF4-FFF2-40B4-BE49-F238E27FC236}">
              <a16:creationId xmlns:a16="http://schemas.microsoft.com/office/drawing/2014/main" id="{552E4F03-D964-499F-8AFE-932B0829F443}"/>
            </a:ext>
          </a:extLst>
        </xdr:cNvPr>
        <xdr:cNvSpPr txBox="1">
          <a:spLocks noChangeArrowheads="1"/>
        </xdr:cNvSpPr>
      </xdr:nvSpPr>
      <xdr:spPr bwMode="auto">
        <a:xfrm>
          <a:off x="5878286" y="83335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04" name="Text Box 17">
          <a:extLst>
            <a:ext uri="{FF2B5EF4-FFF2-40B4-BE49-F238E27FC236}">
              <a16:creationId xmlns:a16="http://schemas.microsoft.com/office/drawing/2014/main" id="{1D76012A-034D-4132-B99E-B5D7BB8C30CE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05" name="Text Box 17">
          <a:extLst>
            <a:ext uri="{FF2B5EF4-FFF2-40B4-BE49-F238E27FC236}">
              <a16:creationId xmlns:a16="http://schemas.microsoft.com/office/drawing/2014/main" id="{ABEAD707-97EE-4C1D-B7E0-451B3B139E0A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06" name="Text Box 17">
          <a:extLst>
            <a:ext uri="{FF2B5EF4-FFF2-40B4-BE49-F238E27FC236}">
              <a16:creationId xmlns:a16="http://schemas.microsoft.com/office/drawing/2014/main" id="{57E007D2-C760-4346-9E21-B1B59A93CCF4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07" name="Text Box 17">
          <a:extLst>
            <a:ext uri="{FF2B5EF4-FFF2-40B4-BE49-F238E27FC236}">
              <a16:creationId xmlns:a16="http://schemas.microsoft.com/office/drawing/2014/main" id="{FD5A45E8-8121-468A-9EB1-FA267A80753D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08" name="Text Box 17">
          <a:extLst>
            <a:ext uri="{FF2B5EF4-FFF2-40B4-BE49-F238E27FC236}">
              <a16:creationId xmlns:a16="http://schemas.microsoft.com/office/drawing/2014/main" id="{ABA8672D-6244-4D8C-A3E8-5E8BB8606976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09" name="Text Box 17">
          <a:extLst>
            <a:ext uri="{FF2B5EF4-FFF2-40B4-BE49-F238E27FC236}">
              <a16:creationId xmlns:a16="http://schemas.microsoft.com/office/drawing/2014/main" id="{03BF24AB-2391-47DF-809B-18737E096938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10" name="Text Box 17">
          <a:extLst>
            <a:ext uri="{FF2B5EF4-FFF2-40B4-BE49-F238E27FC236}">
              <a16:creationId xmlns:a16="http://schemas.microsoft.com/office/drawing/2014/main" id="{1934EF39-A71B-404C-B752-20BB5ED08650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11" name="Text Box 17">
          <a:extLst>
            <a:ext uri="{FF2B5EF4-FFF2-40B4-BE49-F238E27FC236}">
              <a16:creationId xmlns:a16="http://schemas.microsoft.com/office/drawing/2014/main" id="{09E4FD7D-4BA8-452C-A7A3-6CA3F4BB3B4C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12" name="Text Box 17">
          <a:extLst>
            <a:ext uri="{FF2B5EF4-FFF2-40B4-BE49-F238E27FC236}">
              <a16:creationId xmlns:a16="http://schemas.microsoft.com/office/drawing/2014/main" id="{10DBC5B0-47A6-4ABB-BABE-A118DC3F945E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13" name="Text Box 17">
          <a:extLst>
            <a:ext uri="{FF2B5EF4-FFF2-40B4-BE49-F238E27FC236}">
              <a16:creationId xmlns:a16="http://schemas.microsoft.com/office/drawing/2014/main" id="{F761EE7C-7D0F-4F17-8335-BEBBAC9A3A9B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14" name="Text Box 17">
          <a:extLst>
            <a:ext uri="{FF2B5EF4-FFF2-40B4-BE49-F238E27FC236}">
              <a16:creationId xmlns:a16="http://schemas.microsoft.com/office/drawing/2014/main" id="{10DE880F-FA56-4BD4-8D40-4E5C34AD4C23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15" name="Text Box 17">
          <a:extLst>
            <a:ext uri="{FF2B5EF4-FFF2-40B4-BE49-F238E27FC236}">
              <a16:creationId xmlns:a16="http://schemas.microsoft.com/office/drawing/2014/main" id="{879F8ACC-2CE6-4A79-93C8-01829A9BF945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16" name="Text Box 17">
          <a:extLst>
            <a:ext uri="{FF2B5EF4-FFF2-40B4-BE49-F238E27FC236}">
              <a16:creationId xmlns:a16="http://schemas.microsoft.com/office/drawing/2014/main" id="{A0E906A0-58C6-4328-9AAC-01950E578361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17" name="Text Box 17">
          <a:extLst>
            <a:ext uri="{FF2B5EF4-FFF2-40B4-BE49-F238E27FC236}">
              <a16:creationId xmlns:a16="http://schemas.microsoft.com/office/drawing/2014/main" id="{2A30004D-B11E-462C-BFEF-259B967E689A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18" name="Text Box 17">
          <a:extLst>
            <a:ext uri="{FF2B5EF4-FFF2-40B4-BE49-F238E27FC236}">
              <a16:creationId xmlns:a16="http://schemas.microsoft.com/office/drawing/2014/main" id="{2BF73B4B-9E08-4B08-9207-00FA299EC7F6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19" name="Text Box 17">
          <a:extLst>
            <a:ext uri="{FF2B5EF4-FFF2-40B4-BE49-F238E27FC236}">
              <a16:creationId xmlns:a16="http://schemas.microsoft.com/office/drawing/2014/main" id="{78E3ADF6-0A40-418A-94B3-8CFD5BC0DED9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0" name="Text Box 17">
          <a:extLst>
            <a:ext uri="{FF2B5EF4-FFF2-40B4-BE49-F238E27FC236}">
              <a16:creationId xmlns:a16="http://schemas.microsoft.com/office/drawing/2014/main" id="{A057DC3B-67F5-469D-9F6B-797ED936473A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1" name="Text Box 17">
          <a:extLst>
            <a:ext uri="{FF2B5EF4-FFF2-40B4-BE49-F238E27FC236}">
              <a16:creationId xmlns:a16="http://schemas.microsoft.com/office/drawing/2014/main" id="{D3BD0506-9BB1-4EA7-AEAF-E7CAB5C0B0ED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2" name="Text Box 17">
          <a:extLst>
            <a:ext uri="{FF2B5EF4-FFF2-40B4-BE49-F238E27FC236}">
              <a16:creationId xmlns:a16="http://schemas.microsoft.com/office/drawing/2014/main" id="{E9A35D7F-1ADD-4F69-8E1D-390F556C9F87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3" name="Text Box 17">
          <a:extLst>
            <a:ext uri="{FF2B5EF4-FFF2-40B4-BE49-F238E27FC236}">
              <a16:creationId xmlns:a16="http://schemas.microsoft.com/office/drawing/2014/main" id="{25DF98A7-C3D2-4E08-A5D4-AF929A65B681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4" name="Text Box 17">
          <a:extLst>
            <a:ext uri="{FF2B5EF4-FFF2-40B4-BE49-F238E27FC236}">
              <a16:creationId xmlns:a16="http://schemas.microsoft.com/office/drawing/2014/main" id="{1C3DA064-743D-446F-B2D5-5003F8CEB7B0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5" name="Text Box 17">
          <a:extLst>
            <a:ext uri="{FF2B5EF4-FFF2-40B4-BE49-F238E27FC236}">
              <a16:creationId xmlns:a16="http://schemas.microsoft.com/office/drawing/2014/main" id="{93FF5C49-56D0-4BF5-AD18-CC1F644219CA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6" name="Text Box 17">
          <a:extLst>
            <a:ext uri="{FF2B5EF4-FFF2-40B4-BE49-F238E27FC236}">
              <a16:creationId xmlns:a16="http://schemas.microsoft.com/office/drawing/2014/main" id="{9920C411-E676-44E9-9D3D-5218B5147796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7" name="Text Box 17">
          <a:extLst>
            <a:ext uri="{FF2B5EF4-FFF2-40B4-BE49-F238E27FC236}">
              <a16:creationId xmlns:a16="http://schemas.microsoft.com/office/drawing/2014/main" id="{0C292845-7A83-4513-8789-50BA81A87F32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8" name="Text Box 17">
          <a:extLst>
            <a:ext uri="{FF2B5EF4-FFF2-40B4-BE49-F238E27FC236}">
              <a16:creationId xmlns:a16="http://schemas.microsoft.com/office/drawing/2014/main" id="{745C6CE1-395B-4E4A-9C79-9004B6E2EA14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9" name="Text Box 17">
          <a:extLst>
            <a:ext uri="{FF2B5EF4-FFF2-40B4-BE49-F238E27FC236}">
              <a16:creationId xmlns:a16="http://schemas.microsoft.com/office/drawing/2014/main" id="{593E5587-A6EB-4B16-A4F8-297C58EB5BFA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30" name="Text Box 17">
          <a:extLst>
            <a:ext uri="{FF2B5EF4-FFF2-40B4-BE49-F238E27FC236}">
              <a16:creationId xmlns:a16="http://schemas.microsoft.com/office/drawing/2014/main" id="{1CA08011-F674-4436-AB9F-EEC5F6D19752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15</xdr:row>
      <xdr:rowOff>235527</xdr:rowOff>
    </xdr:from>
    <xdr:to>
      <xdr:col>5</xdr:col>
      <xdr:colOff>2908299</xdr:colOff>
      <xdr:row>15</xdr:row>
      <xdr:rowOff>534884</xdr:rowOff>
    </xdr:to>
    <xdr:sp macro="" textlink="">
      <xdr:nvSpPr>
        <xdr:cNvPr id="131" name="Text Box 17">
          <a:extLst>
            <a:ext uri="{FF2B5EF4-FFF2-40B4-BE49-F238E27FC236}">
              <a16:creationId xmlns:a16="http://schemas.microsoft.com/office/drawing/2014/main" id="{F3EC668E-CFF0-4C0A-B659-A506CA09B93C}"/>
            </a:ext>
          </a:extLst>
        </xdr:cNvPr>
        <xdr:cNvSpPr txBox="1">
          <a:spLocks noChangeArrowheads="1"/>
        </xdr:cNvSpPr>
      </xdr:nvSpPr>
      <xdr:spPr bwMode="auto">
        <a:xfrm>
          <a:off x="4119879" y="102177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464</a:t>
          </a:r>
        </a:p>
      </xdr:txBody>
    </xdr:sp>
    <xdr:clientData/>
  </xdr:twoCellAnchor>
  <xdr:twoCellAnchor>
    <xdr:from>
      <xdr:col>5</xdr:col>
      <xdr:colOff>1566454</xdr:colOff>
      <xdr:row>15</xdr:row>
      <xdr:rowOff>612865</xdr:rowOff>
    </xdr:from>
    <xdr:to>
      <xdr:col>5</xdr:col>
      <xdr:colOff>3951514</xdr:colOff>
      <xdr:row>15</xdr:row>
      <xdr:rowOff>620485</xdr:rowOff>
    </xdr:to>
    <xdr:sp macro="" textlink="">
      <xdr:nvSpPr>
        <xdr:cNvPr id="132" name="Line 20">
          <a:extLst>
            <a:ext uri="{FF2B5EF4-FFF2-40B4-BE49-F238E27FC236}">
              <a16:creationId xmlns:a16="http://schemas.microsoft.com/office/drawing/2014/main" id="{E63549E9-E9C1-4B8E-9351-1DF38A3AE4F7}"/>
            </a:ext>
          </a:extLst>
        </xdr:cNvPr>
        <xdr:cNvSpPr>
          <a:spLocks noChangeShapeType="1"/>
        </xdr:cNvSpPr>
      </xdr:nvSpPr>
      <xdr:spPr bwMode="auto">
        <a:xfrm rot="10800000">
          <a:off x="3174274" y="105950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3961311</xdr:colOff>
      <xdr:row>15</xdr:row>
      <xdr:rowOff>169817</xdr:rowOff>
    </xdr:from>
    <xdr:to>
      <xdr:col>5</xdr:col>
      <xdr:colOff>3961311</xdr:colOff>
      <xdr:row>15</xdr:row>
      <xdr:rowOff>627017</xdr:rowOff>
    </xdr:to>
    <xdr:cxnSp macro="">
      <xdr:nvCxnSpPr>
        <xdr:cNvPr id="133" name="Straight Connector 55">
          <a:extLst>
            <a:ext uri="{FF2B5EF4-FFF2-40B4-BE49-F238E27FC236}">
              <a16:creationId xmlns:a16="http://schemas.microsoft.com/office/drawing/2014/main" id="{5906E89D-EF0F-4341-A769-FB476D783B39}"/>
            </a:ext>
          </a:extLst>
        </xdr:cNvPr>
        <xdr:cNvCxnSpPr>
          <a:cxnSpLocks noChangeShapeType="1"/>
        </xdr:cNvCxnSpPr>
      </xdr:nvCxnSpPr>
      <xdr:spPr bwMode="auto">
        <a:xfrm>
          <a:off x="5569131" y="1015201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15</xdr:row>
      <xdr:rowOff>27709</xdr:rowOff>
    </xdr:from>
    <xdr:to>
      <xdr:col>5</xdr:col>
      <xdr:colOff>5444835</xdr:colOff>
      <xdr:row>15</xdr:row>
      <xdr:rowOff>401782</xdr:rowOff>
    </xdr:to>
    <xdr:sp macro="" textlink="">
      <xdr:nvSpPr>
        <xdr:cNvPr id="134" name="Text Box 17">
          <a:extLst>
            <a:ext uri="{FF2B5EF4-FFF2-40B4-BE49-F238E27FC236}">
              <a16:creationId xmlns:a16="http://schemas.microsoft.com/office/drawing/2014/main" id="{F90E00B3-BBE8-41DD-BE41-ACA5DC4657E9}"/>
            </a:ext>
          </a:extLst>
        </xdr:cNvPr>
        <xdr:cNvSpPr txBox="1">
          <a:spLocks noChangeArrowheads="1"/>
        </xdr:cNvSpPr>
      </xdr:nvSpPr>
      <xdr:spPr bwMode="auto">
        <a:xfrm>
          <a:off x="5864135" y="100099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4082143</xdr:colOff>
      <xdr:row>15</xdr:row>
      <xdr:rowOff>326572</xdr:rowOff>
    </xdr:from>
    <xdr:to>
      <xdr:col>5</xdr:col>
      <xdr:colOff>4478383</xdr:colOff>
      <xdr:row>15</xdr:row>
      <xdr:rowOff>628941</xdr:rowOff>
    </xdr:to>
    <xdr:sp macro="" textlink="">
      <xdr:nvSpPr>
        <xdr:cNvPr id="135" name="Text Box 17">
          <a:extLst>
            <a:ext uri="{FF2B5EF4-FFF2-40B4-BE49-F238E27FC236}">
              <a16:creationId xmlns:a16="http://schemas.microsoft.com/office/drawing/2014/main" id="{FC1C8209-A51A-4192-B363-88B6704245F1}"/>
            </a:ext>
          </a:extLst>
        </xdr:cNvPr>
        <xdr:cNvSpPr txBox="1">
          <a:spLocks noChangeArrowheads="1"/>
        </xdr:cNvSpPr>
      </xdr:nvSpPr>
      <xdr:spPr bwMode="auto">
        <a:xfrm>
          <a:off x="5689963" y="1030877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6" name="Text Box 17">
          <a:extLst>
            <a:ext uri="{FF2B5EF4-FFF2-40B4-BE49-F238E27FC236}">
              <a16:creationId xmlns:a16="http://schemas.microsoft.com/office/drawing/2014/main" id="{BE0F8EC2-F50E-4583-8CB7-422F91880156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7" name="Text Box 17">
          <a:extLst>
            <a:ext uri="{FF2B5EF4-FFF2-40B4-BE49-F238E27FC236}">
              <a16:creationId xmlns:a16="http://schemas.microsoft.com/office/drawing/2014/main" id="{85AC904F-ECAD-4095-8FE2-BC02CC502400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8" name="Text Box 17">
          <a:extLst>
            <a:ext uri="{FF2B5EF4-FFF2-40B4-BE49-F238E27FC236}">
              <a16:creationId xmlns:a16="http://schemas.microsoft.com/office/drawing/2014/main" id="{62589717-41C0-4CC5-A241-A1E70CF662B0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9" name="Text Box 17">
          <a:extLst>
            <a:ext uri="{FF2B5EF4-FFF2-40B4-BE49-F238E27FC236}">
              <a16:creationId xmlns:a16="http://schemas.microsoft.com/office/drawing/2014/main" id="{8D6CF7EF-71E9-479A-8840-373F834A8998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40" name="Text Box 17">
          <a:extLst>
            <a:ext uri="{FF2B5EF4-FFF2-40B4-BE49-F238E27FC236}">
              <a16:creationId xmlns:a16="http://schemas.microsoft.com/office/drawing/2014/main" id="{20C02414-8CAF-4008-886C-268A0FBAD410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41" name="Text Box 17">
          <a:extLst>
            <a:ext uri="{FF2B5EF4-FFF2-40B4-BE49-F238E27FC236}">
              <a16:creationId xmlns:a16="http://schemas.microsoft.com/office/drawing/2014/main" id="{E6A2B0F2-DCE0-45DC-86D7-DFF99DA33E5D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42" name="Text Box 17">
          <a:extLst>
            <a:ext uri="{FF2B5EF4-FFF2-40B4-BE49-F238E27FC236}">
              <a16:creationId xmlns:a16="http://schemas.microsoft.com/office/drawing/2014/main" id="{301DEF0F-BF1B-4D26-A40D-80B77461620D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43" name="Text Box 17">
          <a:extLst>
            <a:ext uri="{FF2B5EF4-FFF2-40B4-BE49-F238E27FC236}">
              <a16:creationId xmlns:a16="http://schemas.microsoft.com/office/drawing/2014/main" id="{C51B7BA0-A686-4E0B-9CD6-D07C328EB38F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44" name="Text Box 17">
          <a:extLst>
            <a:ext uri="{FF2B5EF4-FFF2-40B4-BE49-F238E27FC236}">
              <a16:creationId xmlns:a16="http://schemas.microsoft.com/office/drawing/2014/main" id="{F3C6BCE0-21AB-4C04-AF3D-0BB0D49C83D5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45" name="Text Box 17">
          <a:extLst>
            <a:ext uri="{FF2B5EF4-FFF2-40B4-BE49-F238E27FC236}">
              <a16:creationId xmlns:a16="http://schemas.microsoft.com/office/drawing/2014/main" id="{8C2F912E-EF8B-4BE7-AD87-1487642B1D10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46" name="Text Box 17">
          <a:extLst>
            <a:ext uri="{FF2B5EF4-FFF2-40B4-BE49-F238E27FC236}">
              <a16:creationId xmlns:a16="http://schemas.microsoft.com/office/drawing/2014/main" id="{88510E45-22B6-418F-ADB6-C6546BCFE77C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47" name="Text Box 17">
          <a:extLst>
            <a:ext uri="{FF2B5EF4-FFF2-40B4-BE49-F238E27FC236}">
              <a16:creationId xmlns:a16="http://schemas.microsoft.com/office/drawing/2014/main" id="{CBA4E0CC-1318-44B2-BA7C-DF8066F9C07C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48" name="Text Box 17">
          <a:extLst>
            <a:ext uri="{FF2B5EF4-FFF2-40B4-BE49-F238E27FC236}">
              <a16:creationId xmlns:a16="http://schemas.microsoft.com/office/drawing/2014/main" id="{5819200A-4D7E-4C0C-8590-B1B3FCB60F97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B97E3227-BE35-4EF4-887B-593D0110C1E5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3054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DD240CEF-F260-4809-9D1C-06769DE5D100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1BA79AB3-006C-43A5-B88A-6B03BA5F3FD9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E8E94472-1D4E-4D0A-A7CA-27640EF42869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28774B5B-9D3A-4B2C-A08E-768B48FEB40F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2979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AF553C9A-AF47-4B01-916E-267A1417846A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8A652DAE-4E1D-40CD-BF4E-BB89FA20070B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C83698DC-541F-4255-9CA9-46C9026D610A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F1206B63-DE03-4F74-A1D8-13168853CEC1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17</xdr:row>
      <xdr:rowOff>496353</xdr:rowOff>
    </xdr:from>
    <xdr:to>
      <xdr:col>5</xdr:col>
      <xdr:colOff>2867940</xdr:colOff>
      <xdr:row>17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EF191BEC-DCBD-4E1B-AF03-E60C39C3DBE1}"/>
            </a:ext>
          </a:extLst>
        </xdr:cNvPr>
        <xdr:cNvSpPr txBox="1">
          <a:spLocks noChangeArrowheads="1"/>
        </xdr:cNvSpPr>
      </xdr:nvSpPr>
      <xdr:spPr bwMode="auto">
        <a:xfrm>
          <a:off x="4079520" y="709527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17</xdr:row>
      <xdr:rowOff>746760</xdr:rowOff>
    </xdr:from>
    <xdr:to>
      <xdr:col>5</xdr:col>
      <xdr:colOff>3063240</xdr:colOff>
      <xdr:row>17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DCC23300-E8AF-447C-962B-50636B5CCA57}"/>
            </a:ext>
          </a:extLst>
        </xdr:cNvPr>
        <xdr:cNvSpPr>
          <a:spLocks noChangeShapeType="1"/>
        </xdr:cNvSpPr>
      </xdr:nvSpPr>
      <xdr:spPr bwMode="auto">
        <a:xfrm rot="10800000">
          <a:off x="3810000" y="734568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6241C21A-E29E-4672-A253-4CCB8F4A1413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17</xdr:row>
      <xdr:rowOff>74221</xdr:rowOff>
    </xdr:from>
    <xdr:to>
      <xdr:col>5</xdr:col>
      <xdr:colOff>5408220</xdr:colOff>
      <xdr:row>17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83890A22-3E0D-4ACA-B2DE-30EFEC5BE928}"/>
            </a:ext>
          </a:extLst>
        </xdr:cNvPr>
        <xdr:cNvSpPr txBox="1">
          <a:spLocks noChangeArrowheads="1"/>
        </xdr:cNvSpPr>
      </xdr:nvSpPr>
      <xdr:spPr bwMode="auto">
        <a:xfrm>
          <a:off x="6198622" y="667314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17</xdr:row>
      <xdr:rowOff>152400</xdr:rowOff>
    </xdr:from>
    <xdr:to>
      <xdr:col>5</xdr:col>
      <xdr:colOff>3063240</xdr:colOff>
      <xdr:row>17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35494AE6-24E1-4382-8CD8-C965A0B43C6A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675132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17</xdr:row>
      <xdr:rowOff>152400</xdr:rowOff>
    </xdr:from>
    <xdr:to>
      <xdr:col>5</xdr:col>
      <xdr:colOff>2202180</xdr:colOff>
      <xdr:row>17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5F626778-16EF-4852-AEB4-A908CF1B0923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675132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17</xdr:row>
      <xdr:rowOff>152400</xdr:rowOff>
    </xdr:from>
    <xdr:to>
      <xdr:col>5</xdr:col>
      <xdr:colOff>3063240</xdr:colOff>
      <xdr:row>17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5D56BF14-6CA5-4940-B178-211F1DF423F3}"/>
            </a:ext>
          </a:extLst>
        </xdr:cNvPr>
        <xdr:cNvSpPr>
          <a:spLocks noChangeShapeType="1"/>
        </xdr:cNvSpPr>
      </xdr:nvSpPr>
      <xdr:spPr bwMode="auto">
        <a:xfrm rot="10800000">
          <a:off x="3810000" y="675132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17</xdr:row>
      <xdr:rowOff>137160</xdr:rowOff>
    </xdr:from>
    <xdr:to>
      <xdr:col>5</xdr:col>
      <xdr:colOff>2575560</xdr:colOff>
      <xdr:row>17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8C3D00D9-6FF8-445E-AB01-E642058DA2B7}"/>
            </a:ext>
          </a:extLst>
        </xdr:cNvPr>
        <xdr:cNvCxnSpPr>
          <a:cxnSpLocks noChangeShapeType="1"/>
        </xdr:cNvCxnSpPr>
      </xdr:nvCxnSpPr>
      <xdr:spPr bwMode="auto">
        <a:xfrm>
          <a:off x="3992880" y="673608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17</xdr:row>
      <xdr:rowOff>236220</xdr:rowOff>
    </xdr:from>
    <xdr:to>
      <xdr:col>5</xdr:col>
      <xdr:colOff>2423160</xdr:colOff>
      <xdr:row>17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FAA75FEF-7C1D-442A-84F9-DC11CD804D37}"/>
            </a:ext>
          </a:extLst>
        </xdr:cNvPr>
        <xdr:cNvCxnSpPr>
          <a:cxnSpLocks noChangeShapeType="1"/>
        </xdr:cNvCxnSpPr>
      </xdr:nvCxnSpPr>
      <xdr:spPr bwMode="auto">
        <a:xfrm>
          <a:off x="3840480" y="683514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17</xdr:row>
      <xdr:rowOff>318052</xdr:rowOff>
    </xdr:from>
    <xdr:to>
      <xdr:col>5</xdr:col>
      <xdr:colOff>3464119</xdr:colOff>
      <xdr:row>17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2B341D4C-8AE8-4C6A-A790-49AFCAFE6044}"/>
            </a:ext>
          </a:extLst>
        </xdr:cNvPr>
        <xdr:cNvSpPr txBox="1">
          <a:spLocks noChangeArrowheads="1"/>
        </xdr:cNvSpPr>
      </xdr:nvSpPr>
      <xdr:spPr bwMode="auto">
        <a:xfrm>
          <a:off x="4675699" y="691697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17</xdr:row>
      <xdr:rowOff>192157</xdr:rowOff>
    </xdr:from>
    <xdr:to>
      <xdr:col>5</xdr:col>
      <xdr:colOff>2960536</xdr:colOff>
      <xdr:row>17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C7D45340-1610-49E9-A2B6-9AB817332FCE}"/>
            </a:ext>
          </a:extLst>
        </xdr:cNvPr>
        <xdr:cNvSpPr txBox="1">
          <a:spLocks noChangeArrowheads="1"/>
        </xdr:cNvSpPr>
      </xdr:nvSpPr>
      <xdr:spPr bwMode="auto">
        <a:xfrm>
          <a:off x="4172116" y="679107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17</xdr:row>
      <xdr:rowOff>129540</xdr:rowOff>
    </xdr:from>
    <xdr:to>
      <xdr:col>5</xdr:col>
      <xdr:colOff>1211580</xdr:colOff>
      <xdr:row>17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5B3FFB44-3755-46D8-8B78-9982478B09D9}"/>
            </a:ext>
          </a:extLst>
        </xdr:cNvPr>
        <xdr:cNvCxnSpPr>
          <a:cxnSpLocks noChangeShapeType="1"/>
        </xdr:cNvCxnSpPr>
      </xdr:nvCxnSpPr>
      <xdr:spPr bwMode="auto">
        <a:xfrm>
          <a:off x="2819400" y="672846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17</xdr:row>
      <xdr:rowOff>754380</xdr:rowOff>
    </xdr:from>
    <xdr:to>
      <xdr:col>5</xdr:col>
      <xdr:colOff>1203960</xdr:colOff>
      <xdr:row>17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567EA310-8C39-4E6F-9F79-104F5B1893AD}"/>
            </a:ext>
          </a:extLst>
        </xdr:cNvPr>
        <xdr:cNvSpPr>
          <a:spLocks noChangeShapeType="1"/>
        </xdr:cNvSpPr>
      </xdr:nvSpPr>
      <xdr:spPr bwMode="auto">
        <a:xfrm rot="10800000">
          <a:off x="2491740" y="735330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17</xdr:row>
      <xdr:rowOff>106680</xdr:rowOff>
    </xdr:from>
    <xdr:to>
      <xdr:col>5</xdr:col>
      <xdr:colOff>1234440</xdr:colOff>
      <xdr:row>17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9DD4D171-A0C9-4EC8-BB6D-B264DA07F428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670560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17</xdr:row>
      <xdr:rowOff>516835</xdr:rowOff>
    </xdr:from>
    <xdr:to>
      <xdr:col>5</xdr:col>
      <xdr:colOff>1217875</xdr:colOff>
      <xdr:row>17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75485E9F-F1E8-4456-9B56-0DF72E3283AD}"/>
            </a:ext>
          </a:extLst>
        </xdr:cNvPr>
        <xdr:cNvSpPr txBox="1">
          <a:spLocks noChangeArrowheads="1"/>
        </xdr:cNvSpPr>
      </xdr:nvSpPr>
      <xdr:spPr bwMode="auto">
        <a:xfrm>
          <a:off x="2429455" y="711575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17</xdr:row>
      <xdr:rowOff>304800</xdr:rowOff>
    </xdr:from>
    <xdr:to>
      <xdr:col>5</xdr:col>
      <xdr:colOff>1661823</xdr:colOff>
      <xdr:row>17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6BB8FDEB-B8A0-42F3-91DF-5DD18BCD8899}"/>
            </a:ext>
          </a:extLst>
        </xdr:cNvPr>
        <xdr:cNvSpPr txBox="1">
          <a:spLocks noChangeArrowheads="1"/>
        </xdr:cNvSpPr>
      </xdr:nvSpPr>
      <xdr:spPr bwMode="auto">
        <a:xfrm>
          <a:off x="2873403" y="69037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2BAA2936-01A5-44B0-8F4B-D84CB3249E86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3967843</xdr:colOff>
      <xdr:row>6</xdr:row>
      <xdr:rowOff>146957</xdr:rowOff>
    </xdr:from>
    <xdr:to>
      <xdr:col>5</xdr:col>
      <xdr:colOff>3967843</xdr:colOff>
      <xdr:row>6</xdr:row>
      <xdr:rowOff>604157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3DC28C95-53A7-4EF8-A184-1907B212B407}"/>
            </a:ext>
          </a:extLst>
        </xdr:cNvPr>
        <xdr:cNvCxnSpPr>
          <a:cxnSpLocks noChangeShapeType="1"/>
        </xdr:cNvCxnSpPr>
      </xdr:nvCxnSpPr>
      <xdr:spPr bwMode="auto">
        <a:xfrm>
          <a:off x="5575663" y="251677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11A8A684-209C-4276-BF91-0DB4510FB0B9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F1BA2094-CC8D-451A-ACA9-D8952D1E7AE7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17</xdr:row>
      <xdr:rowOff>10886</xdr:rowOff>
    </xdr:from>
    <xdr:to>
      <xdr:col>5</xdr:col>
      <xdr:colOff>1158240</xdr:colOff>
      <xdr:row>17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B2649D62-63FE-4CC3-BCCD-91157FF860BC}"/>
            </a:ext>
          </a:extLst>
        </xdr:cNvPr>
        <xdr:cNvSpPr txBox="1">
          <a:spLocks noChangeArrowheads="1"/>
        </xdr:cNvSpPr>
      </xdr:nvSpPr>
      <xdr:spPr bwMode="auto">
        <a:xfrm>
          <a:off x="2369820" y="660980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C998851B-A3B4-4DAA-B2A3-07B9954FE76D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504</a:t>
          </a: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19291DAA-FAC7-4900-82A2-C8ADEF556FB1}"/>
            </a:ext>
          </a:extLst>
        </xdr:cNvPr>
        <xdr:cNvSpPr>
          <a:spLocks noChangeShapeType="1"/>
        </xdr:cNvSpPr>
      </xdr:nvSpPr>
      <xdr:spPr bwMode="auto">
        <a:xfrm rot="10800000">
          <a:off x="3185160" y="33604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5BE56678-9E11-48C6-BD36-4C5D374039C3}"/>
            </a:ext>
          </a:extLst>
        </xdr:cNvPr>
        <xdr:cNvSpPr txBox="1">
          <a:spLocks noChangeArrowheads="1"/>
        </xdr:cNvSpPr>
      </xdr:nvSpPr>
      <xdr:spPr bwMode="auto">
        <a:xfrm>
          <a:off x="6041273" y="32433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83F8FEC4-AF23-4767-AA74-879710D87694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500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36" name="Line 20">
          <a:extLst>
            <a:ext uri="{FF2B5EF4-FFF2-40B4-BE49-F238E27FC236}">
              <a16:creationId xmlns:a16="http://schemas.microsoft.com/office/drawing/2014/main" id="{3F9BF023-0BD2-45E1-8D44-3B5663A3E183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9D3BBF4C-B08A-460F-AFBB-DAF95E7F4BAA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13</xdr:row>
      <xdr:rowOff>235527</xdr:rowOff>
    </xdr:from>
    <xdr:to>
      <xdr:col>5</xdr:col>
      <xdr:colOff>2908299</xdr:colOff>
      <xdr:row>13</xdr:row>
      <xdr:rowOff>534884</xdr:rowOff>
    </xdr:to>
    <xdr:sp macro="" textlink="">
      <xdr:nvSpPr>
        <xdr:cNvPr id="38" name="Text Box 17">
          <a:extLst>
            <a:ext uri="{FF2B5EF4-FFF2-40B4-BE49-F238E27FC236}">
              <a16:creationId xmlns:a16="http://schemas.microsoft.com/office/drawing/2014/main" id="{38A38081-0987-4EC1-8CC2-475034A81D7B}"/>
            </a:ext>
          </a:extLst>
        </xdr:cNvPr>
        <xdr:cNvSpPr txBox="1">
          <a:spLocks noChangeArrowheads="1"/>
        </xdr:cNvSpPr>
      </xdr:nvSpPr>
      <xdr:spPr bwMode="auto">
        <a:xfrm>
          <a:off x="4119879" y="59886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494</a:t>
          </a:r>
        </a:p>
      </xdr:txBody>
    </xdr:sp>
    <xdr:clientData/>
  </xdr:twoCellAnchor>
  <xdr:twoCellAnchor>
    <xdr:from>
      <xdr:col>5</xdr:col>
      <xdr:colOff>1577340</xdr:colOff>
      <xdr:row>13</xdr:row>
      <xdr:rowOff>144780</xdr:rowOff>
    </xdr:from>
    <xdr:to>
      <xdr:col>5</xdr:col>
      <xdr:colOff>3962400</xdr:colOff>
      <xdr:row>13</xdr:row>
      <xdr:rowOff>152400</xdr:rowOff>
    </xdr:to>
    <xdr:sp macro="" textlink="">
      <xdr:nvSpPr>
        <xdr:cNvPr id="39" name="Line 20">
          <a:extLst>
            <a:ext uri="{FF2B5EF4-FFF2-40B4-BE49-F238E27FC236}">
              <a16:creationId xmlns:a16="http://schemas.microsoft.com/office/drawing/2014/main" id="{A0F6EE41-77B8-47EA-9798-F525276303FF}"/>
            </a:ext>
          </a:extLst>
        </xdr:cNvPr>
        <xdr:cNvSpPr>
          <a:spLocks noChangeShapeType="1"/>
        </xdr:cNvSpPr>
      </xdr:nvSpPr>
      <xdr:spPr bwMode="auto">
        <a:xfrm rot="10800000">
          <a:off x="3185160" y="58978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13</xdr:row>
      <xdr:rowOff>27709</xdr:rowOff>
    </xdr:from>
    <xdr:to>
      <xdr:col>5</xdr:col>
      <xdr:colOff>5444835</xdr:colOff>
      <xdr:row>13</xdr:row>
      <xdr:rowOff>401782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B28CE933-D3EB-4939-A68A-EB6616322290}"/>
            </a:ext>
          </a:extLst>
        </xdr:cNvPr>
        <xdr:cNvSpPr txBox="1">
          <a:spLocks noChangeArrowheads="1"/>
        </xdr:cNvSpPr>
      </xdr:nvSpPr>
      <xdr:spPr bwMode="auto">
        <a:xfrm>
          <a:off x="6041273" y="57808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1578429</xdr:colOff>
      <xdr:row>7</xdr:row>
      <xdr:rowOff>130628</xdr:rowOff>
    </xdr:from>
    <xdr:to>
      <xdr:col>5</xdr:col>
      <xdr:colOff>1578429</xdr:colOff>
      <xdr:row>7</xdr:row>
      <xdr:rowOff>587828</xdr:rowOff>
    </xdr:to>
    <xdr:cxnSp macro="">
      <xdr:nvCxnSpPr>
        <xdr:cNvPr id="41" name="Straight Connector 40">
          <a:extLst>
            <a:ext uri="{FF2B5EF4-FFF2-40B4-BE49-F238E27FC236}">
              <a16:creationId xmlns:a16="http://schemas.microsoft.com/office/drawing/2014/main" id="{29881210-D392-44C0-99DA-B6E9CBFC55D9}"/>
            </a:ext>
          </a:extLst>
        </xdr:cNvPr>
        <xdr:cNvCxnSpPr>
          <a:cxnSpLocks noChangeShapeType="1"/>
        </xdr:cNvCxnSpPr>
      </xdr:nvCxnSpPr>
      <xdr:spPr bwMode="auto">
        <a:xfrm>
          <a:off x="3186249" y="3346268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1143000</xdr:colOff>
      <xdr:row>7</xdr:row>
      <xdr:rowOff>217714</xdr:rowOff>
    </xdr:from>
    <xdr:to>
      <xdr:col>5</xdr:col>
      <xdr:colOff>1539240</xdr:colOff>
      <xdr:row>7</xdr:row>
      <xdr:rowOff>520083</xdr:rowOff>
    </xdr:to>
    <xdr:sp macro="" textlink="">
      <xdr:nvSpPr>
        <xdr:cNvPr id="42" name="Text Box 17">
          <a:extLst>
            <a:ext uri="{FF2B5EF4-FFF2-40B4-BE49-F238E27FC236}">
              <a16:creationId xmlns:a16="http://schemas.microsoft.com/office/drawing/2014/main" id="{F0109C8A-F107-44F5-A301-7F298540595A}"/>
            </a:ext>
          </a:extLst>
        </xdr:cNvPr>
        <xdr:cNvSpPr txBox="1">
          <a:spLocks noChangeArrowheads="1"/>
        </xdr:cNvSpPr>
      </xdr:nvSpPr>
      <xdr:spPr bwMode="auto">
        <a:xfrm>
          <a:off x="2750820" y="3433354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43" name="Text Box 17">
          <a:extLst>
            <a:ext uri="{FF2B5EF4-FFF2-40B4-BE49-F238E27FC236}">
              <a16:creationId xmlns:a16="http://schemas.microsoft.com/office/drawing/2014/main" id="{32C0AC13-C948-4D03-A9EA-659FEB1BCF8D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4" name="Text Box 17">
          <a:extLst>
            <a:ext uri="{FF2B5EF4-FFF2-40B4-BE49-F238E27FC236}">
              <a16:creationId xmlns:a16="http://schemas.microsoft.com/office/drawing/2014/main" id="{9D1F3377-AB7B-4725-A0AF-E6C8C602C10E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45" name="Text Box 17">
          <a:extLst>
            <a:ext uri="{FF2B5EF4-FFF2-40B4-BE49-F238E27FC236}">
              <a16:creationId xmlns:a16="http://schemas.microsoft.com/office/drawing/2014/main" id="{9C33DFDE-8F5C-41F6-AD4D-174226CCBA85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4038600</xdr:colOff>
      <xdr:row>13</xdr:row>
      <xdr:rowOff>250371</xdr:rowOff>
    </xdr:from>
    <xdr:to>
      <xdr:col>5</xdr:col>
      <xdr:colOff>4434840</xdr:colOff>
      <xdr:row>13</xdr:row>
      <xdr:rowOff>552740</xdr:rowOff>
    </xdr:to>
    <xdr:sp macro="" textlink="">
      <xdr:nvSpPr>
        <xdr:cNvPr id="46" name="Text Box 17">
          <a:extLst>
            <a:ext uri="{FF2B5EF4-FFF2-40B4-BE49-F238E27FC236}">
              <a16:creationId xmlns:a16="http://schemas.microsoft.com/office/drawing/2014/main" id="{364165FB-4520-437C-8C68-5B41A82B139A}"/>
            </a:ext>
          </a:extLst>
        </xdr:cNvPr>
        <xdr:cNvSpPr txBox="1">
          <a:spLocks noChangeArrowheads="1"/>
        </xdr:cNvSpPr>
      </xdr:nvSpPr>
      <xdr:spPr bwMode="auto">
        <a:xfrm>
          <a:off x="5646420" y="600347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3973286</xdr:colOff>
      <xdr:row>13</xdr:row>
      <xdr:rowOff>141515</xdr:rowOff>
    </xdr:from>
    <xdr:to>
      <xdr:col>5</xdr:col>
      <xdr:colOff>3973286</xdr:colOff>
      <xdr:row>13</xdr:row>
      <xdr:rowOff>598715</xdr:rowOff>
    </xdr:to>
    <xdr:cxnSp macro="">
      <xdr:nvCxnSpPr>
        <xdr:cNvPr id="47" name="Straight Connector 55">
          <a:extLst>
            <a:ext uri="{FF2B5EF4-FFF2-40B4-BE49-F238E27FC236}">
              <a16:creationId xmlns:a16="http://schemas.microsoft.com/office/drawing/2014/main" id="{0E1A7C6C-E42B-47C0-9684-4879BE4ED92D}"/>
            </a:ext>
          </a:extLst>
        </xdr:cNvPr>
        <xdr:cNvCxnSpPr>
          <a:cxnSpLocks noChangeShapeType="1"/>
        </xdr:cNvCxnSpPr>
      </xdr:nvCxnSpPr>
      <xdr:spPr bwMode="auto">
        <a:xfrm>
          <a:off x="5581106" y="5894615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8" name="Text Box 17">
          <a:extLst>
            <a:ext uri="{FF2B5EF4-FFF2-40B4-BE49-F238E27FC236}">
              <a16:creationId xmlns:a16="http://schemas.microsoft.com/office/drawing/2014/main" id="{82D2F057-DB92-4E2C-9B72-95F7EFB103AF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49" name="Text Box 17">
          <a:extLst>
            <a:ext uri="{FF2B5EF4-FFF2-40B4-BE49-F238E27FC236}">
              <a16:creationId xmlns:a16="http://schemas.microsoft.com/office/drawing/2014/main" id="{94D27D0F-EB0C-45D5-9C4E-E479FB7ABBF6}"/>
            </a:ext>
          </a:extLst>
        </xdr:cNvPr>
        <xdr:cNvSpPr txBox="1">
          <a:spLocks noChangeArrowheads="1"/>
        </xdr:cNvSpPr>
      </xdr:nvSpPr>
      <xdr:spPr bwMode="auto">
        <a:xfrm>
          <a:off x="4119879" y="51428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50" name="Line 20">
          <a:extLst>
            <a:ext uri="{FF2B5EF4-FFF2-40B4-BE49-F238E27FC236}">
              <a16:creationId xmlns:a16="http://schemas.microsoft.com/office/drawing/2014/main" id="{57B61785-C1AF-40E7-B839-58EA714770E8}"/>
            </a:ext>
          </a:extLst>
        </xdr:cNvPr>
        <xdr:cNvSpPr>
          <a:spLocks noChangeShapeType="1"/>
        </xdr:cNvSpPr>
      </xdr:nvSpPr>
      <xdr:spPr bwMode="auto">
        <a:xfrm rot="10800000">
          <a:off x="3185160" y="50520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51" name="Text Box 17">
          <a:extLst>
            <a:ext uri="{FF2B5EF4-FFF2-40B4-BE49-F238E27FC236}">
              <a16:creationId xmlns:a16="http://schemas.microsoft.com/office/drawing/2014/main" id="{DB5C8139-DD3D-4899-BBEF-C7178075FE88}"/>
            </a:ext>
          </a:extLst>
        </xdr:cNvPr>
        <xdr:cNvSpPr txBox="1">
          <a:spLocks noChangeArrowheads="1"/>
        </xdr:cNvSpPr>
      </xdr:nvSpPr>
      <xdr:spPr bwMode="auto">
        <a:xfrm>
          <a:off x="6041273" y="49349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52" name="Text Box 17">
          <a:extLst>
            <a:ext uri="{FF2B5EF4-FFF2-40B4-BE49-F238E27FC236}">
              <a16:creationId xmlns:a16="http://schemas.microsoft.com/office/drawing/2014/main" id="{B63B909D-84E5-4190-809F-1AB01DD8B579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B2C533A6-F551-4C09-A08E-6CEF82EDCFB1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54" name="Text Box 17">
          <a:extLst>
            <a:ext uri="{FF2B5EF4-FFF2-40B4-BE49-F238E27FC236}">
              <a16:creationId xmlns:a16="http://schemas.microsoft.com/office/drawing/2014/main" id="{70D80AB0-89E8-4ACE-99BF-C506B91D3899}"/>
            </a:ext>
          </a:extLst>
        </xdr:cNvPr>
        <xdr:cNvSpPr txBox="1">
          <a:spLocks noChangeArrowheads="1"/>
        </xdr:cNvSpPr>
      </xdr:nvSpPr>
      <xdr:spPr bwMode="auto">
        <a:xfrm>
          <a:off x="4134030" y="34468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504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55" name="Line 20">
          <a:extLst>
            <a:ext uri="{FF2B5EF4-FFF2-40B4-BE49-F238E27FC236}">
              <a16:creationId xmlns:a16="http://schemas.microsoft.com/office/drawing/2014/main" id="{E11DBEBC-0869-4080-BB25-4B77834E7CD5}"/>
            </a:ext>
          </a:extLst>
        </xdr:cNvPr>
        <xdr:cNvSpPr>
          <a:spLocks noChangeShapeType="1"/>
        </xdr:cNvSpPr>
      </xdr:nvSpPr>
      <xdr:spPr bwMode="auto">
        <a:xfrm rot="10800000">
          <a:off x="3199311" y="335606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56" name="Text Box 17">
          <a:extLst>
            <a:ext uri="{FF2B5EF4-FFF2-40B4-BE49-F238E27FC236}">
              <a16:creationId xmlns:a16="http://schemas.microsoft.com/office/drawing/2014/main" id="{F101584B-8959-4D44-BE6C-51ECDBEC8EBE}"/>
            </a:ext>
          </a:extLst>
        </xdr:cNvPr>
        <xdr:cNvSpPr txBox="1">
          <a:spLocks noChangeArrowheads="1"/>
        </xdr:cNvSpPr>
      </xdr:nvSpPr>
      <xdr:spPr bwMode="auto">
        <a:xfrm>
          <a:off x="6055424" y="3238995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1578429</xdr:colOff>
      <xdr:row>8</xdr:row>
      <xdr:rowOff>130628</xdr:rowOff>
    </xdr:from>
    <xdr:to>
      <xdr:col>5</xdr:col>
      <xdr:colOff>1578429</xdr:colOff>
      <xdr:row>8</xdr:row>
      <xdr:rowOff>587828</xdr:rowOff>
    </xdr:to>
    <xdr:cxnSp macro="">
      <xdr:nvCxnSpPr>
        <xdr:cNvPr id="57" name="Straight Connector 56">
          <a:extLst>
            <a:ext uri="{FF2B5EF4-FFF2-40B4-BE49-F238E27FC236}">
              <a16:creationId xmlns:a16="http://schemas.microsoft.com/office/drawing/2014/main" id="{6A29DE86-63B8-468B-B603-00043942DAA7}"/>
            </a:ext>
          </a:extLst>
        </xdr:cNvPr>
        <xdr:cNvCxnSpPr>
          <a:cxnSpLocks noChangeShapeType="1"/>
        </xdr:cNvCxnSpPr>
      </xdr:nvCxnSpPr>
      <xdr:spPr bwMode="auto">
        <a:xfrm>
          <a:off x="3200400" y="334191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1143000</xdr:colOff>
      <xdr:row>8</xdr:row>
      <xdr:rowOff>217714</xdr:rowOff>
    </xdr:from>
    <xdr:to>
      <xdr:col>5</xdr:col>
      <xdr:colOff>1539240</xdr:colOff>
      <xdr:row>8</xdr:row>
      <xdr:rowOff>520083</xdr:rowOff>
    </xdr:to>
    <xdr:sp macro="" textlink="">
      <xdr:nvSpPr>
        <xdr:cNvPr id="58" name="Text Box 17">
          <a:extLst>
            <a:ext uri="{FF2B5EF4-FFF2-40B4-BE49-F238E27FC236}">
              <a16:creationId xmlns:a16="http://schemas.microsoft.com/office/drawing/2014/main" id="{11758BFA-E734-49AF-B56D-1F853E1E91D6}"/>
            </a:ext>
          </a:extLst>
        </xdr:cNvPr>
        <xdr:cNvSpPr txBox="1">
          <a:spLocks noChangeArrowheads="1"/>
        </xdr:cNvSpPr>
      </xdr:nvSpPr>
      <xdr:spPr bwMode="auto">
        <a:xfrm>
          <a:off x="2764971" y="342900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9" name="Text Box 17">
          <a:extLst>
            <a:ext uri="{FF2B5EF4-FFF2-40B4-BE49-F238E27FC236}">
              <a16:creationId xmlns:a16="http://schemas.microsoft.com/office/drawing/2014/main" id="{AA984E1E-35E0-4285-AD7B-4EB71CD950E3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60" name="Text Box 17">
          <a:extLst>
            <a:ext uri="{FF2B5EF4-FFF2-40B4-BE49-F238E27FC236}">
              <a16:creationId xmlns:a16="http://schemas.microsoft.com/office/drawing/2014/main" id="{F269228C-DD27-4353-BD3D-33176B4A9580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61" name="Text Box 17">
          <a:extLst>
            <a:ext uri="{FF2B5EF4-FFF2-40B4-BE49-F238E27FC236}">
              <a16:creationId xmlns:a16="http://schemas.microsoft.com/office/drawing/2014/main" id="{1CD22E83-C727-4304-8FEA-213A47DA3A90}"/>
            </a:ext>
          </a:extLst>
        </xdr:cNvPr>
        <xdr:cNvSpPr txBox="1">
          <a:spLocks noChangeArrowheads="1"/>
        </xdr:cNvSpPr>
      </xdr:nvSpPr>
      <xdr:spPr bwMode="auto">
        <a:xfrm>
          <a:off x="6171455" y="31796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62" name="Text Box 17">
          <a:extLst>
            <a:ext uri="{FF2B5EF4-FFF2-40B4-BE49-F238E27FC236}">
              <a16:creationId xmlns:a16="http://schemas.microsoft.com/office/drawing/2014/main" id="{0B66780F-1C81-4721-A3EA-EDFB47082267}"/>
            </a:ext>
          </a:extLst>
        </xdr:cNvPr>
        <xdr:cNvSpPr txBox="1">
          <a:spLocks noChangeArrowheads="1"/>
        </xdr:cNvSpPr>
      </xdr:nvSpPr>
      <xdr:spPr bwMode="auto">
        <a:xfrm>
          <a:off x="4134030" y="5144984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500</a:t>
          </a: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63" name="Line 20">
          <a:extLst>
            <a:ext uri="{FF2B5EF4-FFF2-40B4-BE49-F238E27FC236}">
              <a16:creationId xmlns:a16="http://schemas.microsoft.com/office/drawing/2014/main" id="{59BB2F07-00C1-4932-8940-06B381E621F8}"/>
            </a:ext>
          </a:extLst>
        </xdr:cNvPr>
        <xdr:cNvSpPr>
          <a:spLocks noChangeShapeType="1"/>
        </xdr:cNvSpPr>
      </xdr:nvSpPr>
      <xdr:spPr bwMode="auto">
        <a:xfrm rot="10800000">
          <a:off x="3199311" y="5054237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64" name="Text Box 17">
          <a:extLst>
            <a:ext uri="{FF2B5EF4-FFF2-40B4-BE49-F238E27FC236}">
              <a16:creationId xmlns:a16="http://schemas.microsoft.com/office/drawing/2014/main" id="{FB486DC9-4867-404B-BF8F-ABD6CC885809}"/>
            </a:ext>
          </a:extLst>
        </xdr:cNvPr>
        <xdr:cNvSpPr txBox="1">
          <a:spLocks noChangeArrowheads="1"/>
        </xdr:cNvSpPr>
      </xdr:nvSpPr>
      <xdr:spPr bwMode="auto">
        <a:xfrm>
          <a:off x="6055424" y="4937166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65" name="Text Box 17">
          <a:extLst>
            <a:ext uri="{FF2B5EF4-FFF2-40B4-BE49-F238E27FC236}">
              <a16:creationId xmlns:a16="http://schemas.microsoft.com/office/drawing/2014/main" id="{4D67AE3B-573B-4DE7-B30C-9B5819B204D4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66" name="Text Box 17">
          <a:extLst>
            <a:ext uri="{FF2B5EF4-FFF2-40B4-BE49-F238E27FC236}">
              <a16:creationId xmlns:a16="http://schemas.microsoft.com/office/drawing/2014/main" id="{2F695E18-74DE-478A-A868-A8A7C5466474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67" name="Text Box 17">
          <a:extLst>
            <a:ext uri="{FF2B5EF4-FFF2-40B4-BE49-F238E27FC236}">
              <a16:creationId xmlns:a16="http://schemas.microsoft.com/office/drawing/2014/main" id="{FD641931-8FDA-4BDD-BF4F-02FE4ED9D0C8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68" name="Text Box 17">
          <a:extLst>
            <a:ext uri="{FF2B5EF4-FFF2-40B4-BE49-F238E27FC236}">
              <a16:creationId xmlns:a16="http://schemas.microsoft.com/office/drawing/2014/main" id="{018C0060-5074-46AD-9967-E4395D9694AB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69" name="Text Box 17">
          <a:extLst>
            <a:ext uri="{FF2B5EF4-FFF2-40B4-BE49-F238E27FC236}">
              <a16:creationId xmlns:a16="http://schemas.microsoft.com/office/drawing/2014/main" id="{171FA1E7-6E99-4C03-90B5-63C0A5F0F38B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12</xdr:row>
      <xdr:rowOff>235527</xdr:rowOff>
    </xdr:from>
    <xdr:to>
      <xdr:col>5</xdr:col>
      <xdr:colOff>2908299</xdr:colOff>
      <xdr:row>12</xdr:row>
      <xdr:rowOff>534884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id="{0E0867AA-B115-4AEE-AF3A-E1E210D5677B}"/>
            </a:ext>
          </a:extLst>
        </xdr:cNvPr>
        <xdr:cNvSpPr txBox="1">
          <a:spLocks noChangeArrowheads="1"/>
        </xdr:cNvSpPr>
      </xdr:nvSpPr>
      <xdr:spPr bwMode="auto">
        <a:xfrm>
          <a:off x="4134030" y="6843156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12</xdr:row>
      <xdr:rowOff>144780</xdr:rowOff>
    </xdr:from>
    <xdr:to>
      <xdr:col>5</xdr:col>
      <xdr:colOff>3962400</xdr:colOff>
      <xdr:row>12</xdr:row>
      <xdr:rowOff>152400</xdr:rowOff>
    </xdr:to>
    <xdr:sp macro="" textlink="">
      <xdr:nvSpPr>
        <xdr:cNvPr id="71" name="Line 20">
          <a:extLst>
            <a:ext uri="{FF2B5EF4-FFF2-40B4-BE49-F238E27FC236}">
              <a16:creationId xmlns:a16="http://schemas.microsoft.com/office/drawing/2014/main" id="{9C8F9418-FBB6-4FF9-9441-F95F6D1EFB52}"/>
            </a:ext>
          </a:extLst>
        </xdr:cNvPr>
        <xdr:cNvSpPr>
          <a:spLocks noChangeShapeType="1"/>
        </xdr:cNvSpPr>
      </xdr:nvSpPr>
      <xdr:spPr bwMode="auto">
        <a:xfrm rot="10800000">
          <a:off x="3199311" y="6752409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12</xdr:row>
      <xdr:rowOff>27709</xdr:rowOff>
    </xdr:from>
    <xdr:to>
      <xdr:col>5</xdr:col>
      <xdr:colOff>5444835</xdr:colOff>
      <xdr:row>12</xdr:row>
      <xdr:rowOff>401782</xdr:rowOff>
    </xdr:to>
    <xdr:sp macro="" textlink="">
      <xdr:nvSpPr>
        <xdr:cNvPr id="72" name="Text Box 17">
          <a:extLst>
            <a:ext uri="{FF2B5EF4-FFF2-40B4-BE49-F238E27FC236}">
              <a16:creationId xmlns:a16="http://schemas.microsoft.com/office/drawing/2014/main" id="{4932BB62-9CD5-4EC2-9D2D-655D98287C10}"/>
            </a:ext>
          </a:extLst>
        </xdr:cNvPr>
        <xdr:cNvSpPr txBox="1">
          <a:spLocks noChangeArrowheads="1"/>
        </xdr:cNvSpPr>
      </xdr:nvSpPr>
      <xdr:spPr bwMode="auto">
        <a:xfrm>
          <a:off x="6055424" y="6635338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73" name="Text Box 17">
          <a:extLst>
            <a:ext uri="{FF2B5EF4-FFF2-40B4-BE49-F238E27FC236}">
              <a16:creationId xmlns:a16="http://schemas.microsoft.com/office/drawing/2014/main" id="{B0F15034-DE6C-4AD4-AEBC-75DDEDE4DCF0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74" name="Text Box 17">
          <a:extLst>
            <a:ext uri="{FF2B5EF4-FFF2-40B4-BE49-F238E27FC236}">
              <a16:creationId xmlns:a16="http://schemas.microsoft.com/office/drawing/2014/main" id="{480A7298-DC9F-4EC0-82B9-1B71F2BD30B8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75" name="Text Box 17">
          <a:extLst>
            <a:ext uri="{FF2B5EF4-FFF2-40B4-BE49-F238E27FC236}">
              <a16:creationId xmlns:a16="http://schemas.microsoft.com/office/drawing/2014/main" id="{2C5381E9-FD7E-49B0-9B10-854CB4D7F300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76" name="Text Box 17">
          <a:extLst>
            <a:ext uri="{FF2B5EF4-FFF2-40B4-BE49-F238E27FC236}">
              <a16:creationId xmlns:a16="http://schemas.microsoft.com/office/drawing/2014/main" id="{A4C2FA25-9B05-4352-BB2A-B6D8B0E81F56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77" name="Text Box 17">
          <a:extLst>
            <a:ext uri="{FF2B5EF4-FFF2-40B4-BE49-F238E27FC236}">
              <a16:creationId xmlns:a16="http://schemas.microsoft.com/office/drawing/2014/main" id="{0E7A5549-C26F-4AD2-A619-07C3C27189F0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78" name="Text Box 17">
          <a:extLst>
            <a:ext uri="{FF2B5EF4-FFF2-40B4-BE49-F238E27FC236}">
              <a16:creationId xmlns:a16="http://schemas.microsoft.com/office/drawing/2014/main" id="{4B7B6C50-E969-4D7B-BA15-BCE50F923F25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14</xdr:row>
      <xdr:rowOff>235527</xdr:rowOff>
    </xdr:from>
    <xdr:to>
      <xdr:col>5</xdr:col>
      <xdr:colOff>2908299</xdr:colOff>
      <xdr:row>14</xdr:row>
      <xdr:rowOff>534884</xdr:rowOff>
    </xdr:to>
    <xdr:sp macro="" textlink="">
      <xdr:nvSpPr>
        <xdr:cNvPr id="79" name="Text Box 17">
          <a:extLst>
            <a:ext uri="{FF2B5EF4-FFF2-40B4-BE49-F238E27FC236}">
              <a16:creationId xmlns:a16="http://schemas.microsoft.com/office/drawing/2014/main" id="{0650F960-7712-4BAA-A476-D6A5FC5446FC}"/>
            </a:ext>
          </a:extLst>
        </xdr:cNvPr>
        <xdr:cNvSpPr txBox="1">
          <a:spLocks noChangeArrowheads="1"/>
        </xdr:cNvSpPr>
      </xdr:nvSpPr>
      <xdr:spPr bwMode="auto">
        <a:xfrm>
          <a:off x="4119879" y="76802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484</a:t>
          </a:r>
        </a:p>
      </xdr:txBody>
    </xdr:sp>
    <xdr:clientData/>
  </xdr:twoCellAnchor>
  <xdr:twoCellAnchor>
    <xdr:from>
      <xdr:col>5</xdr:col>
      <xdr:colOff>1566454</xdr:colOff>
      <xdr:row>14</xdr:row>
      <xdr:rowOff>612865</xdr:rowOff>
    </xdr:from>
    <xdr:to>
      <xdr:col>5</xdr:col>
      <xdr:colOff>3951514</xdr:colOff>
      <xdr:row>14</xdr:row>
      <xdr:rowOff>620485</xdr:rowOff>
    </xdr:to>
    <xdr:sp macro="" textlink="">
      <xdr:nvSpPr>
        <xdr:cNvPr id="80" name="Line 20">
          <a:extLst>
            <a:ext uri="{FF2B5EF4-FFF2-40B4-BE49-F238E27FC236}">
              <a16:creationId xmlns:a16="http://schemas.microsoft.com/office/drawing/2014/main" id="{64561A58-080B-444E-B001-F481FD293305}"/>
            </a:ext>
          </a:extLst>
        </xdr:cNvPr>
        <xdr:cNvSpPr>
          <a:spLocks noChangeShapeType="1"/>
        </xdr:cNvSpPr>
      </xdr:nvSpPr>
      <xdr:spPr bwMode="auto">
        <a:xfrm rot="10800000">
          <a:off x="3174274" y="805760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14</xdr:row>
      <xdr:rowOff>137160</xdr:rowOff>
    </xdr:from>
    <xdr:to>
      <xdr:col>5</xdr:col>
      <xdr:colOff>1577340</xdr:colOff>
      <xdr:row>14</xdr:row>
      <xdr:rowOff>594360</xdr:rowOff>
    </xdr:to>
    <xdr:cxnSp macro="">
      <xdr:nvCxnSpPr>
        <xdr:cNvPr id="81" name="Straight Connector 55">
          <a:extLst>
            <a:ext uri="{FF2B5EF4-FFF2-40B4-BE49-F238E27FC236}">
              <a16:creationId xmlns:a16="http://schemas.microsoft.com/office/drawing/2014/main" id="{EC34DDAA-A633-41CB-B8B0-051DAC4303BB}"/>
            </a:ext>
          </a:extLst>
        </xdr:cNvPr>
        <xdr:cNvCxnSpPr>
          <a:cxnSpLocks noChangeShapeType="1"/>
        </xdr:cNvCxnSpPr>
      </xdr:nvCxnSpPr>
      <xdr:spPr bwMode="auto">
        <a:xfrm>
          <a:off x="3185160" y="758190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14</xdr:row>
      <xdr:rowOff>27709</xdr:rowOff>
    </xdr:from>
    <xdr:to>
      <xdr:col>5</xdr:col>
      <xdr:colOff>5444835</xdr:colOff>
      <xdr:row>14</xdr:row>
      <xdr:rowOff>401782</xdr:rowOff>
    </xdr:to>
    <xdr:sp macro="" textlink="">
      <xdr:nvSpPr>
        <xdr:cNvPr id="82" name="Text Box 17">
          <a:extLst>
            <a:ext uri="{FF2B5EF4-FFF2-40B4-BE49-F238E27FC236}">
              <a16:creationId xmlns:a16="http://schemas.microsoft.com/office/drawing/2014/main" id="{BD2B303F-785B-4CAA-98B8-219053DD15CC}"/>
            </a:ext>
          </a:extLst>
        </xdr:cNvPr>
        <xdr:cNvSpPr txBox="1">
          <a:spLocks noChangeArrowheads="1"/>
        </xdr:cNvSpPr>
      </xdr:nvSpPr>
      <xdr:spPr bwMode="auto">
        <a:xfrm>
          <a:off x="5864135" y="747244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14</xdr:row>
      <xdr:rowOff>195943</xdr:rowOff>
    </xdr:from>
    <xdr:to>
      <xdr:col>5</xdr:col>
      <xdr:colOff>1582783</xdr:colOff>
      <xdr:row>14</xdr:row>
      <xdr:rowOff>498312</xdr:rowOff>
    </xdr:to>
    <xdr:sp macro="" textlink="">
      <xdr:nvSpPr>
        <xdr:cNvPr id="83" name="Text Box 17">
          <a:extLst>
            <a:ext uri="{FF2B5EF4-FFF2-40B4-BE49-F238E27FC236}">
              <a16:creationId xmlns:a16="http://schemas.microsoft.com/office/drawing/2014/main" id="{1F794BFA-6D6F-493F-B5D7-86A5DCE55717}"/>
            </a:ext>
          </a:extLst>
        </xdr:cNvPr>
        <xdr:cNvSpPr txBox="1">
          <a:spLocks noChangeArrowheads="1"/>
        </xdr:cNvSpPr>
      </xdr:nvSpPr>
      <xdr:spPr bwMode="auto">
        <a:xfrm>
          <a:off x="2794363" y="764068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4" name="Text Box 17">
          <a:extLst>
            <a:ext uri="{FF2B5EF4-FFF2-40B4-BE49-F238E27FC236}">
              <a16:creationId xmlns:a16="http://schemas.microsoft.com/office/drawing/2014/main" id="{6779DA3A-F5DC-41C1-9816-9502B1D32676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5" name="Text Box 17">
          <a:extLst>
            <a:ext uri="{FF2B5EF4-FFF2-40B4-BE49-F238E27FC236}">
              <a16:creationId xmlns:a16="http://schemas.microsoft.com/office/drawing/2014/main" id="{13FEA876-26D3-4A47-9B14-231BD5425FF7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6" name="Text Box 17">
          <a:extLst>
            <a:ext uri="{FF2B5EF4-FFF2-40B4-BE49-F238E27FC236}">
              <a16:creationId xmlns:a16="http://schemas.microsoft.com/office/drawing/2014/main" id="{1B9F5776-5DEB-4C7B-A9A6-2B54BD3F1F86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7" name="Text Box 17">
          <a:extLst>
            <a:ext uri="{FF2B5EF4-FFF2-40B4-BE49-F238E27FC236}">
              <a16:creationId xmlns:a16="http://schemas.microsoft.com/office/drawing/2014/main" id="{F338C236-8B52-49F6-BE97-9C2CB125988E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8" name="Text Box 17">
          <a:extLst>
            <a:ext uri="{FF2B5EF4-FFF2-40B4-BE49-F238E27FC236}">
              <a16:creationId xmlns:a16="http://schemas.microsoft.com/office/drawing/2014/main" id="{B4292EAE-0549-4466-9CCA-145D44CC1CDD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9" name="Text Box 17">
          <a:extLst>
            <a:ext uri="{FF2B5EF4-FFF2-40B4-BE49-F238E27FC236}">
              <a16:creationId xmlns:a16="http://schemas.microsoft.com/office/drawing/2014/main" id="{C45225F0-7D6A-4DC3-BE14-085861DE2395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90" name="Text Box 17">
          <a:extLst>
            <a:ext uri="{FF2B5EF4-FFF2-40B4-BE49-F238E27FC236}">
              <a16:creationId xmlns:a16="http://schemas.microsoft.com/office/drawing/2014/main" id="{5A4E4CB9-70A4-4B81-8428-3338D80BA430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91" name="Text Box 17">
          <a:extLst>
            <a:ext uri="{FF2B5EF4-FFF2-40B4-BE49-F238E27FC236}">
              <a16:creationId xmlns:a16="http://schemas.microsoft.com/office/drawing/2014/main" id="{81A823AB-327C-4413-A5B6-4BD80FFF1F0A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92" name="Text Box 17">
          <a:extLst>
            <a:ext uri="{FF2B5EF4-FFF2-40B4-BE49-F238E27FC236}">
              <a16:creationId xmlns:a16="http://schemas.microsoft.com/office/drawing/2014/main" id="{0BDF480B-6850-4521-8E8B-B4DFE4BDA8B4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93" name="Text Box 17">
          <a:extLst>
            <a:ext uri="{FF2B5EF4-FFF2-40B4-BE49-F238E27FC236}">
              <a16:creationId xmlns:a16="http://schemas.microsoft.com/office/drawing/2014/main" id="{43525CA3-7CE6-4B45-999C-09EF7C7A7F7A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94" name="Text Box 17">
          <a:extLst>
            <a:ext uri="{FF2B5EF4-FFF2-40B4-BE49-F238E27FC236}">
              <a16:creationId xmlns:a16="http://schemas.microsoft.com/office/drawing/2014/main" id="{660A1051-ED6D-46CF-9FCA-B639D9B507A2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95" name="Text Box 17">
          <a:extLst>
            <a:ext uri="{FF2B5EF4-FFF2-40B4-BE49-F238E27FC236}">
              <a16:creationId xmlns:a16="http://schemas.microsoft.com/office/drawing/2014/main" id="{762FC5FB-5F75-4644-81A9-4DA0B1700CE1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96" name="Text Box 17">
          <a:extLst>
            <a:ext uri="{FF2B5EF4-FFF2-40B4-BE49-F238E27FC236}">
              <a16:creationId xmlns:a16="http://schemas.microsoft.com/office/drawing/2014/main" id="{D93C438E-44CD-44A5-AE7D-CC7B3A98B12C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15</xdr:row>
      <xdr:rowOff>235527</xdr:rowOff>
    </xdr:from>
    <xdr:to>
      <xdr:col>5</xdr:col>
      <xdr:colOff>2908299</xdr:colOff>
      <xdr:row>15</xdr:row>
      <xdr:rowOff>534884</xdr:rowOff>
    </xdr:to>
    <xdr:sp macro="" textlink="">
      <xdr:nvSpPr>
        <xdr:cNvPr id="97" name="Text Box 17">
          <a:extLst>
            <a:ext uri="{FF2B5EF4-FFF2-40B4-BE49-F238E27FC236}">
              <a16:creationId xmlns:a16="http://schemas.microsoft.com/office/drawing/2014/main" id="{0BF70656-925A-4DAC-A006-5AE0A4AB38D1}"/>
            </a:ext>
          </a:extLst>
        </xdr:cNvPr>
        <xdr:cNvSpPr txBox="1">
          <a:spLocks noChangeArrowheads="1"/>
        </xdr:cNvSpPr>
      </xdr:nvSpPr>
      <xdr:spPr bwMode="auto">
        <a:xfrm>
          <a:off x="4119879" y="85260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490</a:t>
          </a:r>
        </a:p>
      </xdr:txBody>
    </xdr:sp>
    <xdr:clientData/>
  </xdr:twoCellAnchor>
  <xdr:twoCellAnchor>
    <xdr:from>
      <xdr:col>5</xdr:col>
      <xdr:colOff>1566454</xdr:colOff>
      <xdr:row>15</xdr:row>
      <xdr:rowOff>612865</xdr:rowOff>
    </xdr:from>
    <xdr:to>
      <xdr:col>5</xdr:col>
      <xdr:colOff>3951514</xdr:colOff>
      <xdr:row>15</xdr:row>
      <xdr:rowOff>620485</xdr:rowOff>
    </xdr:to>
    <xdr:sp macro="" textlink="">
      <xdr:nvSpPr>
        <xdr:cNvPr id="98" name="Line 20">
          <a:extLst>
            <a:ext uri="{FF2B5EF4-FFF2-40B4-BE49-F238E27FC236}">
              <a16:creationId xmlns:a16="http://schemas.microsoft.com/office/drawing/2014/main" id="{DB53576C-05E0-483E-BE5D-3D98B79EDF86}"/>
            </a:ext>
          </a:extLst>
        </xdr:cNvPr>
        <xdr:cNvSpPr>
          <a:spLocks noChangeShapeType="1"/>
        </xdr:cNvSpPr>
      </xdr:nvSpPr>
      <xdr:spPr bwMode="auto">
        <a:xfrm rot="10800000">
          <a:off x="3174274" y="890342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15</xdr:row>
      <xdr:rowOff>27709</xdr:rowOff>
    </xdr:from>
    <xdr:to>
      <xdr:col>5</xdr:col>
      <xdr:colOff>5444835</xdr:colOff>
      <xdr:row>15</xdr:row>
      <xdr:rowOff>401782</xdr:rowOff>
    </xdr:to>
    <xdr:sp macro="" textlink="">
      <xdr:nvSpPr>
        <xdr:cNvPr id="99" name="Text Box 17">
          <a:extLst>
            <a:ext uri="{FF2B5EF4-FFF2-40B4-BE49-F238E27FC236}">
              <a16:creationId xmlns:a16="http://schemas.microsoft.com/office/drawing/2014/main" id="{E2188556-6E9C-4AAF-A988-C3B5FD2A3B06}"/>
            </a:ext>
          </a:extLst>
        </xdr:cNvPr>
        <xdr:cNvSpPr txBox="1">
          <a:spLocks noChangeArrowheads="1"/>
        </xdr:cNvSpPr>
      </xdr:nvSpPr>
      <xdr:spPr bwMode="auto">
        <a:xfrm>
          <a:off x="5864135" y="831826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00" name="Text Box 17">
          <a:extLst>
            <a:ext uri="{FF2B5EF4-FFF2-40B4-BE49-F238E27FC236}">
              <a16:creationId xmlns:a16="http://schemas.microsoft.com/office/drawing/2014/main" id="{B9ABD57E-797E-46D8-AA58-0D2813B1D176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01" name="Text Box 17">
          <a:extLst>
            <a:ext uri="{FF2B5EF4-FFF2-40B4-BE49-F238E27FC236}">
              <a16:creationId xmlns:a16="http://schemas.microsoft.com/office/drawing/2014/main" id="{126F35E2-C169-4EE1-96C1-880F806378E6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02" name="Text Box 17">
          <a:extLst>
            <a:ext uri="{FF2B5EF4-FFF2-40B4-BE49-F238E27FC236}">
              <a16:creationId xmlns:a16="http://schemas.microsoft.com/office/drawing/2014/main" id="{A5CAB677-C02A-40DA-86BC-E08DEB3FE539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03" name="Text Box 17">
          <a:extLst>
            <a:ext uri="{FF2B5EF4-FFF2-40B4-BE49-F238E27FC236}">
              <a16:creationId xmlns:a16="http://schemas.microsoft.com/office/drawing/2014/main" id="{3417F59A-F94C-4BF1-AF28-E6F9D9B362A1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04" name="Text Box 17">
          <a:extLst>
            <a:ext uri="{FF2B5EF4-FFF2-40B4-BE49-F238E27FC236}">
              <a16:creationId xmlns:a16="http://schemas.microsoft.com/office/drawing/2014/main" id="{AA292AB0-E18E-4EF4-9B3D-8D7155D05A0C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05" name="Text Box 17">
          <a:extLst>
            <a:ext uri="{FF2B5EF4-FFF2-40B4-BE49-F238E27FC236}">
              <a16:creationId xmlns:a16="http://schemas.microsoft.com/office/drawing/2014/main" id="{A1C12477-505A-4448-8275-BD0B06052BE0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06" name="Text Box 17">
          <a:extLst>
            <a:ext uri="{FF2B5EF4-FFF2-40B4-BE49-F238E27FC236}">
              <a16:creationId xmlns:a16="http://schemas.microsoft.com/office/drawing/2014/main" id="{FB05BFDA-1FEB-483B-A8C3-58E900198745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07" name="Text Box 17">
          <a:extLst>
            <a:ext uri="{FF2B5EF4-FFF2-40B4-BE49-F238E27FC236}">
              <a16:creationId xmlns:a16="http://schemas.microsoft.com/office/drawing/2014/main" id="{DD024B30-B188-4925-A8DE-9944D68D31F4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08" name="Text Box 17">
          <a:extLst>
            <a:ext uri="{FF2B5EF4-FFF2-40B4-BE49-F238E27FC236}">
              <a16:creationId xmlns:a16="http://schemas.microsoft.com/office/drawing/2014/main" id="{9688EF56-128B-4224-A780-75CAFD9F6DFE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09" name="Text Box 17">
          <a:extLst>
            <a:ext uri="{FF2B5EF4-FFF2-40B4-BE49-F238E27FC236}">
              <a16:creationId xmlns:a16="http://schemas.microsoft.com/office/drawing/2014/main" id="{24CAA50E-4AF0-4CBD-B539-FCDC23889CCA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10" name="Text Box 17">
          <a:extLst>
            <a:ext uri="{FF2B5EF4-FFF2-40B4-BE49-F238E27FC236}">
              <a16:creationId xmlns:a16="http://schemas.microsoft.com/office/drawing/2014/main" id="{6D83DE7E-4BE3-4236-8206-1DDAC570BD66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11" name="Text Box 17">
          <a:extLst>
            <a:ext uri="{FF2B5EF4-FFF2-40B4-BE49-F238E27FC236}">
              <a16:creationId xmlns:a16="http://schemas.microsoft.com/office/drawing/2014/main" id="{D30357CB-28A8-497C-B610-44B611198413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12" name="Text Box 17">
          <a:extLst>
            <a:ext uri="{FF2B5EF4-FFF2-40B4-BE49-F238E27FC236}">
              <a16:creationId xmlns:a16="http://schemas.microsoft.com/office/drawing/2014/main" id="{43D3EED7-BC58-4441-B7DC-CA2A2E846116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13" name="Text Box 17">
          <a:extLst>
            <a:ext uri="{FF2B5EF4-FFF2-40B4-BE49-F238E27FC236}">
              <a16:creationId xmlns:a16="http://schemas.microsoft.com/office/drawing/2014/main" id="{E121B491-F3C5-4E0F-ABAE-F1AAE933608D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14" name="Text Box 17">
          <a:extLst>
            <a:ext uri="{FF2B5EF4-FFF2-40B4-BE49-F238E27FC236}">
              <a16:creationId xmlns:a16="http://schemas.microsoft.com/office/drawing/2014/main" id="{D3EDB3E6-10B3-4249-BDA5-97CB0C9BBD1F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15" name="Text Box 17">
          <a:extLst>
            <a:ext uri="{FF2B5EF4-FFF2-40B4-BE49-F238E27FC236}">
              <a16:creationId xmlns:a16="http://schemas.microsoft.com/office/drawing/2014/main" id="{59BD6CFF-AEB2-4907-A184-41A8DE745A5E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16</xdr:row>
      <xdr:rowOff>235527</xdr:rowOff>
    </xdr:from>
    <xdr:to>
      <xdr:col>5</xdr:col>
      <xdr:colOff>2908299</xdr:colOff>
      <xdr:row>16</xdr:row>
      <xdr:rowOff>534884</xdr:rowOff>
    </xdr:to>
    <xdr:sp macro="" textlink="">
      <xdr:nvSpPr>
        <xdr:cNvPr id="116" name="Text Box 17">
          <a:extLst>
            <a:ext uri="{FF2B5EF4-FFF2-40B4-BE49-F238E27FC236}">
              <a16:creationId xmlns:a16="http://schemas.microsoft.com/office/drawing/2014/main" id="{68E725B7-C208-44B7-BBBE-66E9A23126E6}"/>
            </a:ext>
          </a:extLst>
        </xdr:cNvPr>
        <xdr:cNvSpPr txBox="1">
          <a:spLocks noChangeArrowheads="1"/>
        </xdr:cNvSpPr>
      </xdr:nvSpPr>
      <xdr:spPr bwMode="auto">
        <a:xfrm>
          <a:off x="4119879" y="102177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494</a:t>
          </a:r>
        </a:p>
      </xdr:txBody>
    </xdr:sp>
    <xdr:clientData/>
  </xdr:twoCellAnchor>
  <xdr:twoCellAnchor>
    <xdr:from>
      <xdr:col>5</xdr:col>
      <xdr:colOff>1566454</xdr:colOff>
      <xdr:row>16</xdr:row>
      <xdr:rowOff>612865</xdr:rowOff>
    </xdr:from>
    <xdr:to>
      <xdr:col>5</xdr:col>
      <xdr:colOff>3951514</xdr:colOff>
      <xdr:row>16</xdr:row>
      <xdr:rowOff>620485</xdr:rowOff>
    </xdr:to>
    <xdr:sp macro="" textlink="">
      <xdr:nvSpPr>
        <xdr:cNvPr id="117" name="Line 20">
          <a:extLst>
            <a:ext uri="{FF2B5EF4-FFF2-40B4-BE49-F238E27FC236}">
              <a16:creationId xmlns:a16="http://schemas.microsoft.com/office/drawing/2014/main" id="{40B4C31A-BA2E-488D-A9FB-E525A0BD7B64}"/>
            </a:ext>
          </a:extLst>
        </xdr:cNvPr>
        <xdr:cNvSpPr>
          <a:spLocks noChangeShapeType="1"/>
        </xdr:cNvSpPr>
      </xdr:nvSpPr>
      <xdr:spPr bwMode="auto">
        <a:xfrm rot="10800000">
          <a:off x="3174274" y="105950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3961311</xdr:colOff>
      <xdr:row>16</xdr:row>
      <xdr:rowOff>169817</xdr:rowOff>
    </xdr:from>
    <xdr:to>
      <xdr:col>5</xdr:col>
      <xdr:colOff>3961311</xdr:colOff>
      <xdr:row>16</xdr:row>
      <xdr:rowOff>627017</xdr:rowOff>
    </xdr:to>
    <xdr:cxnSp macro="">
      <xdr:nvCxnSpPr>
        <xdr:cNvPr id="118" name="Straight Connector 55">
          <a:extLst>
            <a:ext uri="{FF2B5EF4-FFF2-40B4-BE49-F238E27FC236}">
              <a16:creationId xmlns:a16="http://schemas.microsoft.com/office/drawing/2014/main" id="{C0CA6701-1AF5-45C6-90B2-EB2D55AACEF0}"/>
            </a:ext>
          </a:extLst>
        </xdr:cNvPr>
        <xdr:cNvCxnSpPr>
          <a:cxnSpLocks noChangeShapeType="1"/>
        </xdr:cNvCxnSpPr>
      </xdr:nvCxnSpPr>
      <xdr:spPr bwMode="auto">
        <a:xfrm>
          <a:off x="5569131" y="1015201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16</xdr:row>
      <xdr:rowOff>27709</xdr:rowOff>
    </xdr:from>
    <xdr:to>
      <xdr:col>5</xdr:col>
      <xdr:colOff>5444835</xdr:colOff>
      <xdr:row>16</xdr:row>
      <xdr:rowOff>401782</xdr:rowOff>
    </xdr:to>
    <xdr:sp macro="" textlink="">
      <xdr:nvSpPr>
        <xdr:cNvPr id="119" name="Text Box 17">
          <a:extLst>
            <a:ext uri="{FF2B5EF4-FFF2-40B4-BE49-F238E27FC236}">
              <a16:creationId xmlns:a16="http://schemas.microsoft.com/office/drawing/2014/main" id="{4F564B3E-2CE5-4CFC-B4D2-1790F0843810}"/>
            </a:ext>
          </a:extLst>
        </xdr:cNvPr>
        <xdr:cNvSpPr txBox="1">
          <a:spLocks noChangeArrowheads="1"/>
        </xdr:cNvSpPr>
      </xdr:nvSpPr>
      <xdr:spPr bwMode="auto">
        <a:xfrm>
          <a:off x="5864135" y="100099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4082143</xdr:colOff>
      <xdr:row>16</xdr:row>
      <xdr:rowOff>326572</xdr:rowOff>
    </xdr:from>
    <xdr:to>
      <xdr:col>5</xdr:col>
      <xdr:colOff>4478383</xdr:colOff>
      <xdr:row>16</xdr:row>
      <xdr:rowOff>628941</xdr:rowOff>
    </xdr:to>
    <xdr:sp macro="" textlink="">
      <xdr:nvSpPr>
        <xdr:cNvPr id="120" name="Text Box 17">
          <a:extLst>
            <a:ext uri="{FF2B5EF4-FFF2-40B4-BE49-F238E27FC236}">
              <a16:creationId xmlns:a16="http://schemas.microsoft.com/office/drawing/2014/main" id="{E72000B0-281A-4957-9CFF-21E228E8E760}"/>
            </a:ext>
          </a:extLst>
        </xdr:cNvPr>
        <xdr:cNvSpPr txBox="1">
          <a:spLocks noChangeArrowheads="1"/>
        </xdr:cNvSpPr>
      </xdr:nvSpPr>
      <xdr:spPr bwMode="auto">
        <a:xfrm>
          <a:off x="5689963" y="1030877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21" name="Text Box 17">
          <a:extLst>
            <a:ext uri="{FF2B5EF4-FFF2-40B4-BE49-F238E27FC236}">
              <a16:creationId xmlns:a16="http://schemas.microsoft.com/office/drawing/2014/main" id="{25ED543F-1ECF-4F76-9792-B3DD2DF52D37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22" name="Text Box 17">
          <a:extLst>
            <a:ext uri="{FF2B5EF4-FFF2-40B4-BE49-F238E27FC236}">
              <a16:creationId xmlns:a16="http://schemas.microsoft.com/office/drawing/2014/main" id="{CB4B37F8-4643-4BD6-8397-B5840FA2367E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23" name="Text Box 17">
          <a:extLst>
            <a:ext uri="{FF2B5EF4-FFF2-40B4-BE49-F238E27FC236}">
              <a16:creationId xmlns:a16="http://schemas.microsoft.com/office/drawing/2014/main" id="{8BCEEFD0-AE38-4BB8-9D4E-147A9E4E1575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24" name="Text Box 17">
          <a:extLst>
            <a:ext uri="{FF2B5EF4-FFF2-40B4-BE49-F238E27FC236}">
              <a16:creationId xmlns:a16="http://schemas.microsoft.com/office/drawing/2014/main" id="{D838824A-8545-433D-906A-635F60373A47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25" name="Text Box 17">
          <a:extLst>
            <a:ext uri="{FF2B5EF4-FFF2-40B4-BE49-F238E27FC236}">
              <a16:creationId xmlns:a16="http://schemas.microsoft.com/office/drawing/2014/main" id="{4BA09272-EEDD-4A89-B808-A6E16963EED6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26" name="Text Box 17">
          <a:extLst>
            <a:ext uri="{FF2B5EF4-FFF2-40B4-BE49-F238E27FC236}">
              <a16:creationId xmlns:a16="http://schemas.microsoft.com/office/drawing/2014/main" id="{E848D57A-CE17-48AD-B36F-9333F169C8D8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27" name="Text Box 17">
          <a:extLst>
            <a:ext uri="{FF2B5EF4-FFF2-40B4-BE49-F238E27FC236}">
              <a16:creationId xmlns:a16="http://schemas.microsoft.com/office/drawing/2014/main" id="{A3B3E710-99A6-4186-A339-D96FBCE66D87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28" name="Text Box 17">
          <a:extLst>
            <a:ext uri="{FF2B5EF4-FFF2-40B4-BE49-F238E27FC236}">
              <a16:creationId xmlns:a16="http://schemas.microsoft.com/office/drawing/2014/main" id="{89CB1A6C-724A-4A93-AC0D-404F2D50DAFE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29" name="Text Box 17">
          <a:extLst>
            <a:ext uri="{FF2B5EF4-FFF2-40B4-BE49-F238E27FC236}">
              <a16:creationId xmlns:a16="http://schemas.microsoft.com/office/drawing/2014/main" id="{1EE170E1-7387-4635-839D-609C0E7FDCF1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30" name="Text Box 17">
          <a:extLst>
            <a:ext uri="{FF2B5EF4-FFF2-40B4-BE49-F238E27FC236}">
              <a16:creationId xmlns:a16="http://schemas.microsoft.com/office/drawing/2014/main" id="{598F025F-5908-4B59-8C94-A527543FB2FB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31" name="Text Box 17">
          <a:extLst>
            <a:ext uri="{FF2B5EF4-FFF2-40B4-BE49-F238E27FC236}">
              <a16:creationId xmlns:a16="http://schemas.microsoft.com/office/drawing/2014/main" id="{91F6D0CF-69EE-4345-AA4A-E01D5700EBCD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32" name="Text Box 17">
          <a:extLst>
            <a:ext uri="{FF2B5EF4-FFF2-40B4-BE49-F238E27FC236}">
              <a16:creationId xmlns:a16="http://schemas.microsoft.com/office/drawing/2014/main" id="{DB0EA996-5E35-4D76-8BA6-68E086374F7B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33" name="Text Box 17">
          <a:extLst>
            <a:ext uri="{FF2B5EF4-FFF2-40B4-BE49-F238E27FC236}">
              <a16:creationId xmlns:a16="http://schemas.microsoft.com/office/drawing/2014/main" id="{6D7682A1-352F-47EE-B8EB-367A1DBB9395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A88CF795-42B9-4DFE-BA95-A79F1D211ECE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1688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1F8465FD-843B-4A22-A0B8-0F4EF5BE4C2D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6A760780-F855-45C1-ABE6-CFCF30A6A349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45F4C403-F633-439B-AB28-AC355E519001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F6D08D87-8926-403A-A0B1-54F519010946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1688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530181D9-470A-41D1-8FBC-C128F9E8BA2D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3B9A309C-27AB-4F56-91F9-BA70699BD719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B0EBC65C-FC31-47CA-AFD3-FC8D19455201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C374A71F-5641-4A84-9EEC-13F85C9A0954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11</xdr:row>
      <xdr:rowOff>496353</xdr:rowOff>
    </xdr:from>
    <xdr:to>
      <xdr:col>5</xdr:col>
      <xdr:colOff>2867940</xdr:colOff>
      <xdr:row>11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5D41AB51-B754-421B-A1EF-65DF5B3F5B29}"/>
            </a:ext>
          </a:extLst>
        </xdr:cNvPr>
        <xdr:cNvSpPr txBox="1">
          <a:spLocks noChangeArrowheads="1"/>
        </xdr:cNvSpPr>
      </xdr:nvSpPr>
      <xdr:spPr bwMode="auto">
        <a:xfrm>
          <a:off x="4079520" y="1132437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11</xdr:row>
      <xdr:rowOff>746760</xdr:rowOff>
    </xdr:from>
    <xdr:to>
      <xdr:col>5</xdr:col>
      <xdr:colOff>3063240</xdr:colOff>
      <xdr:row>11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589D616B-D0B4-4E4D-8F35-B2AE014D9CFC}"/>
            </a:ext>
          </a:extLst>
        </xdr:cNvPr>
        <xdr:cNvSpPr>
          <a:spLocks noChangeShapeType="1"/>
        </xdr:cNvSpPr>
      </xdr:nvSpPr>
      <xdr:spPr bwMode="auto">
        <a:xfrm rot="10800000">
          <a:off x="3810000" y="1157478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7B2F1089-8C03-4214-8025-196BAF230E9C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11</xdr:row>
      <xdr:rowOff>74221</xdr:rowOff>
    </xdr:from>
    <xdr:to>
      <xdr:col>5</xdr:col>
      <xdr:colOff>5408220</xdr:colOff>
      <xdr:row>11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EC2F0367-50D6-4C5F-8B55-FFDA25F1F417}"/>
            </a:ext>
          </a:extLst>
        </xdr:cNvPr>
        <xdr:cNvSpPr txBox="1">
          <a:spLocks noChangeArrowheads="1"/>
        </xdr:cNvSpPr>
      </xdr:nvSpPr>
      <xdr:spPr bwMode="auto">
        <a:xfrm>
          <a:off x="6198622" y="1090224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11</xdr:row>
      <xdr:rowOff>152400</xdr:rowOff>
    </xdr:from>
    <xdr:to>
      <xdr:col>5</xdr:col>
      <xdr:colOff>3063240</xdr:colOff>
      <xdr:row>11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94B61D94-E3FC-44A8-A857-D676A5C5F214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098042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11</xdr:row>
      <xdr:rowOff>152400</xdr:rowOff>
    </xdr:from>
    <xdr:to>
      <xdr:col>5</xdr:col>
      <xdr:colOff>2202180</xdr:colOff>
      <xdr:row>11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C6F9B2FF-02B1-486C-8406-60320D2B76A3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098042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11</xdr:row>
      <xdr:rowOff>152400</xdr:rowOff>
    </xdr:from>
    <xdr:to>
      <xdr:col>5</xdr:col>
      <xdr:colOff>3063240</xdr:colOff>
      <xdr:row>11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2D7922FB-4751-48FE-84F9-4D4269F7A510}"/>
            </a:ext>
          </a:extLst>
        </xdr:cNvPr>
        <xdr:cNvSpPr>
          <a:spLocks noChangeShapeType="1"/>
        </xdr:cNvSpPr>
      </xdr:nvSpPr>
      <xdr:spPr bwMode="auto">
        <a:xfrm rot="10800000">
          <a:off x="3810000" y="1098042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11</xdr:row>
      <xdr:rowOff>137160</xdr:rowOff>
    </xdr:from>
    <xdr:to>
      <xdr:col>5</xdr:col>
      <xdr:colOff>2575560</xdr:colOff>
      <xdr:row>11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58C310E9-67EA-4D84-98B1-E184FA829429}"/>
            </a:ext>
          </a:extLst>
        </xdr:cNvPr>
        <xdr:cNvCxnSpPr>
          <a:cxnSpLocks noChangeShapeType="1"/>
        </xdr:cNvCxnSpPr>
      </xdr:nvCxnSpPr>
      <xdr:spPr bwMode="auto">
        <a:xfrm>
          <a:off x="3992880" y="1096518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11</xdr:row>
      <xdr:rowOff>236220</xdr:rowOff>
    </xdr:from>
    <xdr:to>
      <xdr:col>5</xdr:col>
      <xdr:colOff>2423160</xdr:colOff>
      <xdr:row>11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A3B3D309-4D37-4897-989F-09C32273214F}"/>
            </a:ext>
          </a:extLst>
        </xdr:cNvPr>
        <xdr:cNvCxnSpPr>
          <a:cxnSpLocks noChangeShapeType="1"/>
        </xdr:cNvCxnSpPr>
      </xdr:nvCxnSpPr>
      <xdr:spPr bwMode="auto">
        <a:xfrm>
          <a:off x="3840480" y="1106424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11</xdr:row>
      <xdr:rowOff>318052</xdr:rowOff>
    </xdr:from>
    <xdr:to>
      <xdr:col>5</xdr:col>
      <xdr:colOff>3464119</xdr:colOff>
      <xdr:row>11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B3CC4A92-39DC-4F90-AFFB-E69B4D359D62}"/>
            </a:ext>
          </a:extLst>
        </xdr:cNvPr>
        <xdr:cNvSpPr txBox="1">
          <a:spLocks noChangeArrowheads="1"/>
        </xdr:cNvSpPr>
      </xdr:nvSpPr>
      <xdr:spPr bwMode="auto">
        <a:xfrm>
          <a:off x="4675699" y="1114607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11</xdr:row>
      <xdr:rowOff>192157</xdr:rowOff>
    </xdr:from>
    <xdr:to>
      <xdr:col>5</xdr:col>
      <xdr:colOff>2960536</xdr:colOff>
      <xdr:row>11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4EB12DA4-407B-4AD2-9064-0D5500526990}"/>
            </a:ext>
          </a:extLst>
        </xdr:cNvPr>
        <xdr:cNvSpPr txBox="1">
          <a:spLocks noChangeArrowheads="1"/>
        </xdr:cNvSpPr>
      </xdr:nvSpPr>
      <xdr:spPr bwMode="auto">
        <a:xfrm>
          <a:off x="4172116" y="1102017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11</xdr:row>
      <xdr:rowOff>129540</xdr:rowOff>
    </xdr:from>
    <xdr:to>
      <xdr:col>5</xdr:col>
      <xdr:colOff>1211580</xdr:colOff>
      <xdr:row>11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D917CE51-B3D5-4839-BD8B-79AB81447B0A}"/>
            </a:ext>
          </a:extLst>
        </xdr:cNvPr>
        <xdr:cNvCxnSpPr>
          <a:cxnSpLocks noChangeShapeType="1"/>
        </xdr:cNvCxnSpPr>
      </xdr:nvCxnSpPr>
      <xdr:spPr bwMode="auto">
        <a:xfrm>
          <a:off x="2819400" y="1095756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11</xdr:row>
      <xdr:rowOff>754380</xdr:rowOff>
    </xdr:from>
    <xdr:to>
      <xdr:col>5</xdr:col>
      <xdr:colOff>1203960</xdr:colOff>
      <xdr:row>11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FF426B4E-CF39-4888-A773-D6318B790E8D}"/>
            </a:ext>
          </a:extLst>
        </xdr:cNvPr>
        <xdr:cNvSpPr>
          <a:spLocks noChangeShapeType="1"/>
        </xdr:cNvSpPr>
      </xdr:nvSpPr>
      <xdr:spPr bwMode="auto">
        <a:xfrm rot="10800000">
          <a:off x="2491740" y="1158240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11</xdr:row>
      <xdr:rowOff>106680</xdr:rowOff>
    </xdr:from>
    <xdr:to>
      <xdr:col>5</xdr:col>
      <xdr:colOff>1234440</xdr:colOff>
      <xdr:row>11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C6C02274-B5A5-4C49-B9BB-C626FA1A1DED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093470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11</xdr:row>
      <xdr:rowOff>516835</xdr:rowOff>
    </xdr:from>
    <xdr:to>
      <xdr:col>5</xdr:col>
      <xdr:colOff>1217875</xdr:colOff>
      <xdr:row>11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81597A3D-EE3D-4C85-B63C-D2D6D0933881}"/>
            </a:ext>
          </a:extLst>
        </xdr:cNvPr>
        <xdr:cNvSpPr txBox="1">
          <a:spLocks noChangeArrowheads="1"/>
        </xdr:cNvSpPr>
      </xdr:nvSpPr>
      <xdr:spPr bwMode="auto">
        <a:xfrm>
          <a:off x="2429455" y="1134485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11</xdr:row>
      <xdr:rowOff>304800</xdr:rowOff>
    </xdr:from>
    <xdr:to>
      <xdr:col>5</xdr:col>
      <xdr:colOff>1661823</xdr:colOff>
      <xdr:row>11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1F177D7E-A454-4DD2-8CBB-FE2723160CAB}"/>
            </a:ext>
          </a:extLst>
        </xdr:cNvPr>
        <xdr:cNvSpPr txBox="1">
          <a:spLocks noChangeArrowheads="1"/>
        </xdr:cNvSpPr>
      </xdr:nvSpPr>
      <xdr:spPr bwMode="auto">
        <a:xfrm>
          <a:off x="2873403" y="111328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C3A7A1E2-5B06-41F8-8E0E-EDED4F0E107E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3967843</xdr:colOff>
      <xdr:row>6</xdr:row>
      <xdr:rowOff>146957</xdr:rowOff>
    </xdr:from>
    <xdr:to>
      <xdr:col>5</xdr:col>
      <xdr:colOff>3967843</xdr:colOff>
      <xdr:row>6</xdr:row>
      <xdr:rowOff>604157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CC27BE72-2D2B-4E0C-9350-2D02E3A1E04E}"/>
            </a:ext>
          </a:extLst>
        </xdr:cNvPr>
        <xdr:cNvCxnSpPr>
          <a:cxnSpLocks noChangeShapeType="1"/>
        </xdr:cNvCxnSpPr>
      </xdr:nvCxnSpPr>
      <xdr:spPr bwMode="auto">
        <a:xfrm>
          <a:off x="5575663" y="251677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7D79C382-4DD2-41EC-96C2-8BF340B6876D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C258DCB4-266B-4841-AF49-88F4BD425DF6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11</xdr:row>
      <xdr:rowOff>10886</xdr:rowOff>
    </xdr:from>
    <xdr:to>
      <xdr:col>5</xdr:col>
      <xdr:colOff>1158240</xdr:colOff>
      <xdr:row>11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DF52B0CD-9207-4FB4-AC9D-05A29D6EBAC6}"/>
            </a:ext>
          </a:extLst>
        </xdr:cNvPr>
        <xdr:cNvSpPr txBox="1">
          <a:spLocks noChangeArrowheads="1"/>
        </xdr:cNvSpPr>
      </xdr:nvSpPr>
      <xdr:spPr bwMode="auto">
        <a:xfrm>
          <a:off x="2369820" y="1083890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78491624-6024-4136-AD41-5F9CD22A70B9}"/>
            </a:ext>
          </a:extLst>
        </xdr:cNvPr>
        <xdr:cNvSpPr txBox="1">
          <a:spLocks noChangeArrowheads="1"/>
        </xdr:cNvSpPr>
      </xdr:nvSpPr>
      <xdr:spPr bwMode="auto">
        <a:xfrm>
          <a:off x="4119879" y="51428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36" name="Line 20">
          <a:extLst>
            <a:ext uri="{FF2B5EF4-FFF2-40B4-BE49-F238E27FC236}">
              <a16:creationId xmlns:a16="http://schemas.microsoft.com/office/drawing/2014/main" id="{9F9B9C73-D520-4816-BCD9-5CD4AF677269}"/>
            </a:ext>
          </a:extLst>
        </xdr:cNvPr>
        <xdr:cNvSpPr>
          <a:spLocks noChangeShapeType="1"/>
        </xdr:cNvSpPr>
      </xdr:nvSpPr>
      <xdr:spPr bwMode="auto">
        <a:xfrm rot="10800000">
          <a:off x="3185160" y="50520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6593A33E-D759-40ED-BA53-B03F77948C40}"/>
            </a:ext>
          </a:extLst>
        </xdr:cNvPr>
        <xdr:cNvSpPr txBox="1">
          <a:spLocks noChangeArrowheads="1"/>
        </xdr:cNvSpPr>
      </xdr:nvSpPr>
      <xdr:spPr bwMode="auto">
        <a:xfrm>
          <a:off x="6041273" y="49349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61" name="Text Box 17">
          <a:extLst>
            <a:ext uri="{FF2B5EF4-FFF2-40B4-BE49-F238E27FC236}">
              <a16:creationId xmlns:a16="http://schemas.microsoft.com/office/drawing/2014/main" id="{17F092E5-8D1B-44C2-96BD-A7A7B339EC9F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65" name="Text Box 17">
          <a:extLst>
            <a:ext uri="{FF2B5EF4-FFF2-40B4-BE49-F238E27FC236}">
              <a16:creationId xmlns:a16="http://schemas.microsoft.com/office/drawing/2014/main" id="{3611AE6B-EC50-4864-96C6-0DC74811D6FF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414</a:t>
          </a: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66" name="Line 20">
          <a:extLst>
            <a:ext uri="{FF2B5EF4-FFF2-40B4-BE49-F238E27FC236}">
              <a16:creationId xmlns:a16="http://schemas.microsoft.com/office/drawing/2014/main" id="{83F358DC-E4DA-41D2-832D-91646B44248A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67" name="Text Box 17">
          <a:extLst>
            <a:ext uri="{FF2B5EF4-FFF2-40B4-BE49-F238E27FC236}">
              <a16:creationId xmlns:a16="http://schemas.microsoft.com/office/drawing/2014/main" id="{E11972F6-AC2E-4830-9460-FF0BAFDB7C81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1578429</xdr:colOff>
      <xdr:row>7</xdr:row>
      <xdr:rowOff>130628</xdr:rowOff>
    </xdr:from>
    <xdr:to>
      <xdr:col>5</xdr:col>
      <xdr:colOff>1578429</xdr:colOff>
      <xdr:row>7</xdr:row>
      <xdr:rowOff>587828</xdr:rowOff>
    </xdr:to>
    <xdr:cxnSp macro="">
      <xdr:nvCxnSpPr>
        <xdr:cNvPr id="68" name="Straight Connector 67">
          <a:extLst>
            <a:ext uri="{FF2B5EF4-FFF2-40B4-BE49-F238E27FC236}">
              <a16:creationId xmlns:a16="http://schemas.microsoft.com/office/drawing/2014/main" id="{83210CE6-678E-4E45-82C5-8BA744FF8AF8}"/>
            </a:ext>
          </a:extLst>
        </xdr:cNvPr>
        <xdr:cNvCxnSpPr>
          <a:cxnSpLocks noChangeShapeType="1"/>
        </xdr:cNvCxnSpPr>
      </xdr:nvCxnSpPr>
      <xdr:spPr bwMode="auto">
        <a:xfrm>
          <a:off x="3186249" y="4192088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1143000</xdr:colOff>
      <xdr:row>7</xdr:row>
      <xdr:rowOff>217714</xdr:rowOff>
    </xdr:from>
    <xdr:to>
      <xdr:col>5</xdr:col>
      <xdr:colOff>1539240</xdr:colOff>
      <xdr:row>7</xdr:row>
      <xdr:rowOff>520083</xdr:rowOff>
    </xdr:to>
    <xdr:sp macro="" textlink="">
      <xdr:nvSpPr>
        <xdr:cNvPr id="69" name="Text Box 17">
          <a:extLst>
            <a:ext uri="{FF2B5EF4-FFF2-40B4-BE49-F238E27FC236}">
              <a16:creationId xmlns:a16="http://schemas.microsoft.com/office/drawing/2014/main" id="{37C978D5-1EF6-4A32-A4A4-0FD3A7549F35}"/>
            </a:ext>
          </a:extLst>
        </xdr:cNvPr>
        <xdr:cNvSpPr txBox="1">
          <a:spLocks noChangeArrowheads="1"/>
        </xdr:cNvSpPr>
      </xdr:nvSpPr>
      <xdr:spPr bwMode="auto">
        <a:xfrm>
          <a:off x="2750820" y="4279174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id="{448D88FF-DF6D-4E86-912B-8B79819E7813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71" name="Text Box 17">
          <a:extLst>
            <a:ext uri="{FF2B5EF4-FFF2-40B4-BE49-F238E27FC236}">
              <a16:creationId xmlns:a16="http://schemas.microsoft.com/office/drawing/2014/main" id="{1B4FA8C4-23AE-41EB-B9A4-C69F56060DAF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72" name="Text Box 17">
          <a:extLst>
            <a:ext uri="{FF2B5EF4-FFF2-40B4-BE49-F238E27FC236}">
              <a16:creationId xmlns:a16="http://schemas.microsoft.com/office/drawing/2014/main" id="{51F6F16B-EA04-4F1F-9556-366BBB86B024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73" name="Text Box 17">
          <a:extLst>
            <a:ext uri="{FF2B5EF4-FFF2-40B4-BE49-F238E27FC236}">
              <a16:creationId xmlns:a16="http://schemas.microsoft.com/office/drawing/2014/main" id="{48D0C324-CB51-484F-821D-4199C72B6F79}"/>
            </a:ext>
          </a:extLst>
        </xdr:cNvPr>
        <xdr:cNvSpPr txBox="1">
          <a:spLocks noChangeArrowheads="1"/>
        </xdr:cNvSpPr>
      </xdr:nvSpPr>
      <xdr:spPr bwMode="auto">
        <a:xfrm>
          <a:off x="4119879" y="59886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425484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74" name="Line 20">
          <a:extLst>
            <a:ext uri="{FF2B5EF4-FFF2-40B4-BE49-F238E27FC236}">
              <a16:creationId xmlns:a16="http://schemas.microsoft.com/office/drawing/2014/main" id="{2DF6CDAD-273A-4946-AD94-F5E6219D49EE}"/>
            </a:ext>
          </a:extLst>
        </xdr:cNvPr>
        <xdr:cNvSpPr>
          <a:spLocks noChangeShapeType="1"/>
        </xdr:cNvSpPr>
      </xdr:nvSpPr>
      <xdr:spPr bwMode="auto">
        <a:xfrm rot="10800000">
          <a:off x="3185160" y="58978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75" name="Text Box 17">
          <a:extLst>
            <a:ext uri="{FF2B5EF4-FFF2-40B4-BE49-F238E27FC236}">
              <a16:creationId xmlns:a16="http://schemas.microsoft.com/office/drawing/2014/main" id="{85700AF6-B13E-4133-ABE2-296BCE78641B}"/>
            </a:ext>
          </a:extLst>
        </xdr:cNvPr>
        <xdr:cNvSpPr txBox="1">
          <a:spLocks noChangeArrowheads="1"/>
        </xdr:cNvSpPr>
      </xdr:nvSpPr>
      <xdr:spPr bwMode="auto">
        <a:xfrm>
          <a:off x="6041273" y="57808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76" name="Text Box 17">
          <a:extLst>
            <a:ext uri="{FF2B5EF4-FFF2-40B4-BE49-F238E27FC236}">
              <a16:creationId xmlns:a16="http://schemas.microsoft.com/office/drawing/2014/main" id="{6476D117-78B7-4344-AB9D-6ADB39F8C110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4038600</xdr:colOff>
      <xdr:row>9</xdr:row>
      <xdr:rowOff>250371</xdr:rowOff>
    </xdr:from>
    <xdr:to>
      <xdr:col>5</xdr:col>
      <xdr:colOff>4434840</xdr:colOff>
      <xdr:row>9</xdr:row>
      <xdr:rowOff>552740</xdr:rowOff>
    </xdr:to>
    <xdr:sp macro="" textlink="">
      <xdr:nvSpPr>
        <xdr:cNvPr id="77" name="Text Box 17">
          <a:extLst>
            <a:ext uri="{FF2B5EF4-FFF2-40B4-BE49-F238E27FC236}">
              <a16:creationId xmlns:a16="http://schemas.microsoft.com/office/drawing/2014/main" id="{8194A0C2-A995-419A-BE98-55D0C10F2512}"/>
            </a:ext>
          </a:extLst>
        </xdr:cNvPr>
        <xdr:cNvSpPr txBox="1">
          <a:spLocks noChangeArrowheads="1"/>
        </xdr:cNvSpPr>
      </xdr:nvSpPr>
      <xdr:spPr bwMode="auto">
        <a:xfrm>
          <a:off x="5646420" y="600347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3973286</xdr:colOff>
      <xdr:row>9</xdr:row>
      <xdr:rowOff>141515</xdr:rowOff>
    </xdr:from>
    <xdr:to>
      <xdr:col>5</xdr:col>
      <xdr:colOff>3973286</xdr:colOff>
      <xdr:row>9</xdr:row>
      <xdr:rowOff>598715</xdr:rowOff>
    </xdr:to>
    <xdr:cxnSp macro="">
      <xdr:nvCxnSpPr>
        <xdr:cNvPr id="78" name="Straight Connector 55">
          <a:extLst>
            <a:ext uri="{FF2B5EF4-FFF2-40B4-BE49-F238E27FC236}">
              <a16:creationId xmlns:a16="http://schemas.microsoft.com/office/drawing/2014/main" id="{CFF5E4DE-CE14-422B-B7CA-16F5BD8DE792}"/>
            </a:ext>
          </a:extLst>
        </xdr:cNvPr>
        <xdr:cNvCxnSpPr>
          <a:cxnSpLocks noChangeShapeType="1"/>
        </xdr:cNvCxnSpPr>
      </xdr:nvCxnSpPr>
      <xdr:spPr bwMode="auto">
        <a:xfrm>
          <a:off x="5581106" y="5894615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79" name="Text Box 17">
          <a:extLst>
            <a:ext uri="{FF2B5EF4-FFF2-40B4-BE49-F238E27FC236}">
              <a16:creationId xmlns:a16="http://schemas.microsoft.com/office/drawing/2014/main" id="{336B427E-D4AF-4CF5-9DEB-9C48F2D32894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80" name="Text Box 17">
          <a:extLst>
            <a:ext uri="{FF2B5EF4-FFF2-40B4-BE49-F238E27FC236}">
              <a16:creationId xmlns:a16="http://schemas.microsoft.com/office/drawing/2014/main" id="{94ECABE3-6159-4349-975F-4572ADFAD741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81" name="Text Box 17">
          <a:extLst>
            <a:ext uri="{FF2B5EF4-FFF2-40B4-BE49-F238E27FC236}">
              <a16:creationId xmlns:a16="http://schemas.microsoft.com/office/drawing/2014/main" id="{6298CD55-2F09-44AE-A3D3-5F7AAE4D2127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131" name="Text Box 17">
          <a:extLst>
            <a:ext uri="{FF2B5EF4-FFF2-40B4-BE49-F238E27FC236}">
              <a16:creationId xmlns:a16="http://schemas.microsoft.com/office/drawing/2014/main" id="{C2313B99-BDB2-43FB-AA94-1798FA3CA0D7}"/>
            </a:ext>
          </a:extLst>
        </xdr:cNvPr>
        <xdr:cNvSpPr txBox="1">
          <a:spLocks noChangeArrowheads="1"/>
        </xdr:cNvSpPr>
      </xdr:nvSpPr>
      <xdr:spPr bwMode="auto">
        <a:xfrm>
          <a:off x="4119879" y="102177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239</a:t>
          </a:r>
        </a:p>
      </xdr:txBody>
    </xdr:sp>
    <xdr:clientData/>
  </xdr:twoCellAnchor>
  <xdr:twoCellAnchor>
    <xdr:from>
      <xdr:col>5</xdr:col>
      <xdr:colOff>1566454</xdr:colOff>
      <xdr:row>10</xdr:row>
      <xdr:rowOff>612865</xdr:rowOff>
    </xdr:from>
    <xdr:to>
      <xdr:col>5</xdr:col>
      <xdr:colOff>3951514</xdr:colOff>
      <xdr:row>10</xdr:row>
      <xdr:rowOff>620485</xdr:rowOff>
    </xdr:to>
    <xdr:sp macro="" textlink="">
      <xdr:nvSpPr>
        <xdr:cNvPr id="132" name="Line 20">
          <a:extLst>
            <a:ext uri="{FF2B5EF4-FFF2-40B4-BE49-F238E27FC236}">
              <a16:creationId xmlns:a16="http://schemas.microsoft.com/office/drawing/2014/main" id="{076E65BE-23E2-4881-9D0B-617EA2B86CE2}"/>
            </a:ext>
          </a:extLst>
        </xdr:cNvPr>
        <xdr:cNvSpPr>
          <a:spLocks noChangeShapeType="1"/>
        </xdr:cNvSpPr>
      </xdr:nvSpPr>
      <xdr:spPr bwMode="auto">
        <a:xfrm rot="10800000">
          <a:off x="3174274" y="105950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3961311</xdr:colOff>
      <xdr:row>10</xdr:row>
      <xdr:rowOff>169817</xdr:rowOff>
    </xdr:from>
    <xdr:to>
      <xdr:col>5</xdr:col>
      <xdr:colOff>3961311</xdr:colOff>
      <xdr:row>10</xdr:row>
      <xdr:rowOff>627017</xdr:rowOff>
    </xdr:to>
    <xdr:cxnSp macro="">
      <xdr:nvCxnSpPr>
        <xdr:cNvPr id="133" name="Straight Connector 55">
          <a:extLst>
            <a:ext uri="{FF2B5EF4-FFF2-40B4-BE49-F238E27FC236}">
              <a16:creationId xmlns:a16="http://schemas.microsoft.com/office/drawing/2014/main" id="{B235E3A5-1FB8-4C0F-B085-804C927C572C}"/>
            </a:ext>
          </a:extLst>
        </xdr:cNvPr>
        <xdr:cNvCxnSpPr>
          <a:cxnSpLocks noChangeShapeType="1"/>
        </xdr:cNvCxnSpPr>
      </xdr:nvCxnSpPr>
      <xdr:spPr bwMode="auto">
        <a:xfrm>
          <a:off x="5569131" y="1015201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134" name="Text Box 17">
          <a:extLst>
            <a:ext uri="{FF2B5EF4-FFF2-40B4-BE49-F238E27FC236}">
              <a16:creationId xmlns:a16="http://schemas.microsoft.com/office/drawing/2014/main" id="{4D2201C8-B53B-47C1-82D3-6780717CE25D}"/>
            </a:ext>
          </a:extLst>
        </xdr:cNvPr>
        <xdr:cNvSpPr txBox="1">
          <a:spLocks noChangeArrowheads="1"/>
        </xdr:cNvSpPr>
      </xdr:nvSpPr>
      <xdr:spPr bwMode="auto">
        <a:xfrm>
          <a:off x="5864135" y="100099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4082143</xdr:colOff>
      <xdr:row>10</xdr:row>
      <xdr:rowOff>326572</xdr:rowOff>
    </xdr:from>
    <xdr:to>
      <xdr:col>5</xdr:col>
      <xdr:colOff>4478383</xdr:colOff>
      <xdr:row>10</xdr:row>
      <xdr:rowOff>628941</xdr:rowOff>
    </xdr:to>
    <xdr:sp macro="" textlink="">
      <xdr:nvSpPr>
        <xdr:cNvPr id="135" name="Text Box 17">
          <a:extLst>
            <a:ext uri="{FF2B5EF4-FFF2-40B4-BE49-F238E27FC236}">
              <a16:creationId xmlns:a16="http://schemas.microsoft.com/office/drawing/2014/main" id="{EEFF7A66-0EE6-4970-B276-6F8D4DAC2A8A}"/>
            </a:ext>
          </a:extLst>
        </xdr:cNvPr>
        <xdr:cNvSpPr txBox="1">
          <a:spLocks noChangeArrowheads="1"/>
        </xdr:cNvSpPr>
      </xdr:nvSpPr>
      <xdr:spPr bwMode="auto">
        <a:xfrm>
          <a:off x="5689963" y="1030877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36" name="Text Box 17">
          <a:extLst>
            <a:ext uri="{FF2B5EF4-FFF2-40B4-BE49-F238E27FC236}">
              <a16:creationId xmlns:a16="http://schemas.microsoft.com/office/drawing/2014/main" id="{0EA76582-E276-43EB-96A6-2EC3C53DBB7A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37" name="Text Box 17">
          <a:extLst>
            <a:ext uri="{FF2B5EF4-FFF2-40B4-BE49-F238E27FC236}">
              <a16:creationId xmlns:a16="http://schemas.microsoft.com/office/drawing/2014/main" id="{00E9A3C7-AF82-45F4-88C5-F976585E325C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38" name="Text Box 17">
          <a:extLst>
            <a:ext uri="{FF2B5EF4-FFF2-40B4-BE49-F238E27FC236}">
              <a16:creationId xmlns:a16="http://schemas.microsoft.com/office/drawing/2014/main" id="{89497E2A-0454-48DB-8B15-1D0DA609291D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39" name="Text Box 17">
          <a:extLst>
            <a:ext uri="{FF2B5EF4-FFF2-40B4-BE49-F238E27FC236}">
              <a16:creationId xmlns:a16="http://schemas.microsoft.com/office/drawing/2014/main" id="{6F92ED41-49C4-4ADD-8E25-D45876EB5E72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40" name="Text Box 17">
          <a:extLst>
            <a:ext uri="{FF2B5EF4-FFF2-40B4-BE49-F238E27FC236}">
              <a16:creationId xmlns:a16="http://schemas.microsoft.com/office/drawing/2014/main" id="{1EC9A928-EBC0-45CD-900B-560AB0B9C599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41" name="Text Box 17">
          <a:extLst>
            <a:ext uri="{FF2B5EF4-FFF2-40B4-BE49-F238E27FC236}">
              <a16:creationId xmlns:a16="http://schemas.microsoft.com/office/drawing/2014/main" id="{FD3BE38A-6958-4A2F-97F6-E0D32992DFE5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42" name="Text Box 17">
          <a:extLst>
            <a:ext uri="{FF2B5EF4-FFF2-40B4-BE49-F238E27FC236}">
              <a16:creationId xmlns:a16="http://schemas.microsoft.com/office/drawing/2014/main" id="{17CA43B9-1291-4340-9BEC-908694E60D22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43" name="Text Box 17">
          <a:extLst>
            <a:ext uri="{FF2B5EF4-FFF2-40B4-BE49-F238E27FC236}">
              <a16:creationId xmlns:a16="http://schemas.microsoft.com/office/drawing/2014/main" id="{444D7492-91A6-49A1-9FD0-DF5E061F116E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44" name="Text Box 17">
          <a:extLst>
            <a:ext uri="{FF2B5EF4-FFF2-40B4-BE49-F238E27FC236}">
              <a16:creationId xmlns:a16="http://schemas.microsoft.com/office/drawing/2014/main" id="{775026B3-7C91-432B-B963-EDBCCB1D3303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45" name="Text Box 17">
          <a:extLst>
            <a:ext uri="{FF2B5EF4-FFF2-40B4-BE49-F238E27FC236}">
              <a16:creationId xmlns:a16="http://schemas.microsoft.com/office/drawing/2014/main" id="{86E0793B-CF5B-4853-ACC7-C20B8D1B2793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46" name="Text Box 17">
          <a:extLst>
            <a:ext uri="{FF2B5EF4-FFF2-40B4-BE49-F238E27FC236}">
              <a16:creationId xmlns:a16="http://schemas.microsoft.com/office/drawing/2014/main" id="{229D9ECE-4512-470A-83A8-7D676809842B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47" name="Text Box 17">
          <a:extLst>
            <a:ext uri="{FF2B5EF4-FFF2-40B4-BE49-F238E27FC236}">
              <a16:creationId xmlns:a16="http://schemas.microsoft.com/office/drawing/2014/main" id="{906657BA-2AAC-4C9A-9FB7-14D6ADC054CB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48" name="Text Box 17">
          <a:extLst>
            <a:ext uri="{FF2B5EF4-FFF2-40B4-BE49-F238E27FC236}">
              <a16:creationId xmlns:a16="http://schemas.microsoft.com/office/drawing/2014/main" id="{C668F121-51E0-4BD7-9CC9-02C4F3BD0784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149" name="Text Box 17">
          <a:extLst>
            <a:ext uri="{FF2B5EF4-FFF2-40B4-BE49-F238E27FC236}">
              <a16:creationId xmlns:a16="http://schemas.microsoft.com/office/drawing/2014/main" id="{F45D8936-D176-45D9-908A-7D2332FB93A4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150" name="Text Box 17">
          <a:extLst>
            <a:ext uri="{FF2B5EF4-FFF2-40B4-BE49-F238E27FC236}">
              <a16:creationId xmlns:a16="http://schemas.microsoft.com/office/drawing/2014/main" id="{00AAAD85-9074-479C-8878-F595249BC3CF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151" name="Text Box 17">
          <a:extLst>
            <a:ext uri="{FF2B5EF4-FFF2-40B4-BE49-F238E27FC236}">
              <a16:creationId xmlns:a16="http://schemas.microsoft.com/office/drawing/2014/main" id="{7F563A28-57F2-4492-82C7-B3FE99C664E1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1EF08F26-FDF6-4197-A646-15B0A234EDC8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2493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956A1D66-7C91-4428-9E28-53D8E8EEEA9F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3FE47A4E-B6B3-4639-9D50-0FECC6D8A990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A42848C2-01D8-4EEC-9911-904208C181CA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505D3F6D-5822-4569-974F-082B127AC45E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2493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52FB78F1-9EE2-44B0-BB27-62590680D657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035D118D-8F43-410E-84F8-3083D17A2EC0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C8BF7A02-7FF4-43A3-9EB2-52FCBB5BFD11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4B3DA044-05A8-4270-B9B1-5FD9FF0BA34C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12</xdr:row>
      <xdr:rowOff>496353</xdr:rowOff>
    </xdr:from>
    <xdr:to>
      <xdr:col>5</xdr:col>
      <xdr:colOff>2867940</xdr:colOff>
      <xdr:row>12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0B5C338C-1B4A-4DA5-96F0-470EDAFE4538}"/>
            </a:ext>
          </a:extLst>
        </xdr:cNvPr>
        <xdr:cNvSpPr txBox="1">
          <a:spLocks noChangeArrowheads="1"/>
        </xdr:cNvSpPr>
      </xdr:nvSpPr>
      <xdr:spPr bwMode="auto">
        <a:xfrm>
          <a:off x="4079520" y="1217019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12</xdr:row>
      <xdr:rowOff>746760</xdr:rowOff>
    </xdr:from>
    <xdr:to>
      <xdr:col>5</xdr:col>
      <xdr:colOff>3063240</xdr:colOff>
      <xdr:row>12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58709EE5-57C2-43A3-9518-7617DAE4FD16}"/>
            </a:ext>
          </a:extLst>
        </xdr:cNvPr>
        <xdr:cNvSpPr>
          <a:spLocks noChangeShapeType="1"/>
        </xdr:cNvSpPr>
      </xdr:nvSpPr>
      <xdr:spPr bwMode="auto">
        <a:xfrm rot="10800000">
          <a:off x="3810000" y="124206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FF2E33B5-74D2-4E39-8E04-7308FE886098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12</xdr:row>
      <xdr:rowOff>74221</xdr:rowOff>
    </xdr:from>
    <xdr:to>
      <xdr:col>5</xdr:col>
      <xdr:colOff>5408220</xdr:colOff>
      <xdr:row>12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4758B0DE-7406-48EF-AE07-962400CE73BF}"/>
            </a:ext>
          </a:extLst>
        </xdr:cNvPr>
        <xdr:cNvSpPr txBox="1">
          <a:spLocks noChangeArrowheads="1"/>
        </xdr:cNvSpPr>
      </xdr:nvSpPr>
      <xdr:spPr bwMode="auto">
        <a:xfrm>
          <a:off x="6198622" y="1174806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12</xdr:row>
      <xdr:rowOff>152400</xdr:rowOff>
    </xdr:from>
    <xdr:to>
      <xdr:col>5</xdr:col>
      <xdr:colOff>3063240</xdr:colOff>
      <xdr:row>12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549F3EBA-49CD-40C9-AF85-B7A56104812A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18262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12</xdr:row>
      <xdr:rowOff>152400</xdr:rowOff>
    </xdr:from>
    <xdr:to>
      <xdr:col>5</xdr:col>
      <xdr:colOff>2202180</xdr:colOff>
      <xdr:row>12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F0633C25-D2AE-4F2A-A7CA-92213EF0F9F1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18262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12</xdr:row>
      <xdr:rowOff>152400</xdr:rowOff>
    </xdr:from>
    <xdr:to>
      <xdr:col>5</xdr:col>
      <xdr:colOff>3063240</xdr:colOff>
      <xdr:row>12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8C649775-08AD-46B1-A520-240AEE165633}"/>
            </a:ext>
          </a:extLst>
        </xdr:cNvPr>
        <xdr:cNvSpPr>
          <a:spLocks noChangeShapeType="1"/>
        </xdr:cNvSpPr>
      </xdr:nvSpPr>
      <xdr:spPr bwMode="auto">
        <a:xfrm rot="10800000">
          <a:off x="3810000" y="1182624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12</xdr:row>
      <xdr:rowOff>137160</xdr:rowOff>
    </xdr:from>
    <xdr:to>
      <xdr:col>5</xdr:col>
      <xdr:colOff>2575560</xdr:colOff>
      <xdr:row>12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34EE33C2-00DD-4E3E-89DA-497D2104640C}"/>
            </a:ext>
          </a:extLst>
        </xdr:cNvPr>
        <xdr:cNvCxnSpPr>
          <a:cxnSpLocks noChangeShapeType="1"/>
        </xdr:cNvCxnSpPr>
      </xdr:nvCxnSpPr>
      <xdr:spPr bwMode="auto">
        <a:xfrm>
          <a:off x="3992880" y="1181100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12</xdr:row>
      <xdr:rowOff>236220</xdr:rowOff>
    </xdr:from>
    <xdr:to>
      <xdr:col>5</xdr:col>
      <xdr:colOff>2423160</xdr:colOff>
      <xdr:row>12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E55C3CD1-87C9-4C94-A5BE-824340F3CD86}"/>
            </a:ext>
          </a:extLst>
        </xdr:cNvPr>
        <xdr:cNvCxnSpPr>
          <a:cxnSpLocks noChangeShapeType="1"/>
        </xdr:cNvCxnSpPr>
      </xdr:nvCxnSpPr>
      <xdr:spPr bwMode="auto">
        <a:xfrm>
          <a:off x="3840480" y="119100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12</xdr:row>
      <xdr:rowOff>318052</xdr:rowOff>
    </xdr:from>
    <xdr:to>
      <xdr:col>5</xdr:col>
      <xdr:colOff>3464119</xdr:colOff>
      <xdr:row>12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13BBAB40-7B7E-42E5-80D4-EDCB2A6671BB}"/>
            </a:ext>
          </a:extLst>
        </xdr:cNvPr>
        <xdr:cNvSpPr txBox="1">
          <a:spLocks noChangeArrowheads="1"/>
        </xdr:cNvSpPr>
      </xdr:nvSpPr>
      <xdr:spPr bwMode="auto">
        <a:xfrm>
          <a:off x="4675699" y="1199189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12</xdr:row>
      <xdr:rowOff>192157</xdr:rowOff>
    </xdr:from>
    <xdr:to>
      <xdr:col>5</xdr:col>
      <xdr:colOff>2960536</xdr:colOff>
      <xdr:row>12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1631EC16-FE01-48C5-8EC7-D88AEB0A3F0B}"/>
            </a:ext>
          </a:extLst>
        </xdr:cNvPr>
        <xdr:cNvSpPr txBox="1">
          <a:spLocks noChangeArrowheads="1"/>
        </xdr:cNvSpPr>
      </xdr:nvSpPr>
      <xdr:spPr bwMode="auto">
        <a:xfrm>
          <a:off x="4172116" y="1186599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12</xdr:row>
      <xdr:rowOff>129540</xdr:rowOff>
    </xdr:from>
    <xdr:to>
      <xdr:col>5</xdr:col>
      <xdr:colOff>1211580</xdr:colOff>
      <xdr:row>12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CE964320-394E-4124-856C-DA2CA92441D4}"/>
            </a:ext>
          </a:extLst>
        </xdr:cNvPr>
        <xdr:cNvCxnSpPr>
          <a:cxnSpLocks noChangeShapeType="1"/>
        </xdr:cNvCxnSpPr>
      </xdr:nvCxnSpPr>
      <xdr:spPr bwMode="auto">
        <a:xfrm>
          <a:off x="2819400" y="1180338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12</xdr:row>
      <xdr:rowOff>754380</xdr:rowOff>
    </xdr:from>
    <xdr:to>
      <xdr:col>5</xdr:col>
      <xdr:colOff>1203960</xdr:colOff>
      <xdr:row>12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2050D45C-9836-4447-BEA2-6105897421AE}"/>
            </a:ext>
          </a:extLst>
        </xdr:cNvPr>
        <xdr:cNvSpPr>
          <a:spLocks noChangeShapeType="1"/>
        </xdr:cNvSpPr>
      </xdr:nvSpPr>
      <xdr:spPr bwMode="auto">
        <a:xfrm rot="10800000">
          <a:off x="2491740" y="1242822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12</xdr:row>
      <xdr:rowOff>106680</xdr:rowOff>
    </xdr:from>
    <xdr:to>
      <xdr:col>5</xdr:col>
      <xdr:colOff>1234440</xdr:colOff>
      <xdr:row>12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1217F82A-067D-4C51-86B1-A42B2924012F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178052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12</xdr:row>
      <xdr:rowOff>516835</xdr:rowOff>
    </xdr:from>
    <xdr:to>
      <xdr:col>5</xdr:col>
      <xdr:colOff>1217875</xdr:colOff>
      <xdr:row>12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5F2350D0-F316-40F3-91F5-55E8A1AEC321}"/>
            </a:ext>
          </a:extLst>
        </xdr:cNvPr>
        <xdr:cNvSpPr txBox="1">
          <a:spLocks noChangeArrowheads="1"/>
        </xdr:cNvSpPr>
      </xdr:nvSpPr>
      <xdr:spPr bwMode="auto">
        <a:xfrm>
          <a:off x="2429455" y="1219067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12</xdr:row>
      <xdr:rowOff>304800</xdr:rowOff>
    </xdr:from>
    <xdr:to>
      <xdr:col>5</xdr:col>
      <xdr:colOff>1661823</xdr:colOff>
      <xdr:row>12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020D13EE-8E32-4E48-82E8-83A1FE4F26B1}"/>
            </a:ext>
          </a:extLst>
        </xdr:cNvPr>
        <xdr:cNvSpPr txBox="1">
          <a:spLocks noChangeArrowheads="1"/>
        </xdr:cNvSpPr>
      </xdr:nvSpPr>
      <xdr:spPr bwMode="auto">
        <a:xfrm>
          <a:off x="2873403" y="1197864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B2950DAA-8C5E-4063-8532-1F5F2AB8AF65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3967843</xdr:colOff>
      <xdr:row>6</xdr:row>
      <xdr:rowOff>146957</xdr:rowOff>
    </xdr:from>
    <xdr:to>
      <xdr:col>5</xdr:col>
      <xdr:colOff>3967843</xdr:colOff>
      <xdr:row>6</xdr:row>
      <xdr:rowOff>604157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6C2CFA20-06AA-4115-8E61-FBBD7FB1A362}"/>
            </a:ext>
          </a:extLst>
        </xdr:cNvPr>
        <xdr:cNvCxnSpPr>
          <a:cxnSpLocks noChangeShapeType="1"/>
        </xdr:cNvCxnSpPr>
      </xdr:nvCxnSpPr>
      <xdr:spPr bwMode="auto">
        <a:xfrm>
          <a:off x="5575663" y="251677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56D79F6B-4712-4E82-81AF-50D1250649BA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B2EFD909-6D36-4869-83FF-50285C2FBD8E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12</xdr:row>
      <xdr:rowOff>10886</xdr:rowOff>
    </xdr:from>
    <xdr:to>
      <xdr:col>5</xdr:col>
      <xdr:colOff>1158240</xdr:colOff>
      <xdr:row>12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7F8872FC-A841-4222-8FFD-E805D794D735}"/>
            </a:ext>
          </a:extLst>
        </xdr:cNvPr>
        <xdr:cNvSpPr txBox="1">
          <a:spLocks noChangeArrowheads="1"/>
        </xdr:cNvSpPr>
      </xdr:nvSpPr>
      <xdr:spPr bwMode="auto">
        <a:xfrm>
          <a:off x="2369820" y="1168472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59788D23-693E-4D0A-85A8-DBCACD4FD935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264</a:t>
          </a: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AE9E88C8-4260-4C32-A182-2660774A0AAA}"/>
            </a:ext>
          </a:extLst>
        </xdr:cNvPr>
        <xdr:cNvSpPr>
          <a:spLocks noChangeShapeType="1"/>
        </xdr:cNvSpPr>
      </xdr:nvSpPr>
      <xdr:spPr bwMode="auto">
        <a:xfrm rot="10800000">
          <a:off x="3185160" y="33604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8B91195E-9880-403E-885C-C01857B2C695}"/>
            </a:ext>
          </a:extLst>
        </xdr:cNvPr>
        <xdr:cNvSpPr txBox="1">
          <a:spLocks noChangeArrowheads="1"/>
        </xdr:cNvSpPr>
      </xdr:nvSpPr>
      <xdr:spPr bwMode="auto">
        <a:xfrm>
          <a:off x="6041273" y="32433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D5AA59BA-2CB9-477A-BAFF-0698071AF405}"/>
            </a:ext>
          </a:extLst>
        </xdr:cNvPr>
        <xdr:cNvSpPr txBox="1">
          <a:spLocks noChangeArrowheads="1"/>
        </xdr:cNvSpPr>
      </xdr:nvSpPr>
      <xdr:spPr bwMode="auto">
        <a:xfrm>
          <a:off x="4119879" y="51428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500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36" name="Line 20">
          <a:extLst>
            <a:ext uri="{FF2B5EF4-FFF2-40B4-BE49-F238E27FC236}">
              <a16:creationId xmlns:a16="http://schemas.microsoft.com/office/drawing/2014/main" id="{16CCBBAF-E7E3-44DC-BB11-21B500CE4508}"/>
            </a:ext>
          </a:extLst>
        </xdr:cNvPr>
        <xdr:cNvSpPr>
          <a:spLocks noChangeShapeType="1"/>
        </xdr:cNvSpPr>
      </xdr:nvSpPr>
      <xdr:spPr bwMode="auto">
        <a:xfrm rot="10800000">
          <a:off x="3185160" y="50520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C6F81BB4-EB96-4446-BE56-92D4DA82693F}"/>
            </a:ext>
          </a:extLst>
        </xdr:cNvPr>
        <xdr:cNvSpPr txBox="1">
          <a:spLocks noChangeArrowheads="1"/>
        </xdr:cNvSpPr>
      </xdr:nvSpPr>
      <xdr:spPr bwMode="auto">
        <a:xfrm>
          <a:off x="6041273" y="49349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38" name="Text Box 17">
          <a:extLst>
            <a:ext uri="{FF2B5EF4-FFF2-40B4-BE49-F238E27FC236}">
              <a16:creationId xmlns:a16="http://schemas.microsoft.com/office/drawing/2014/main" id="{C261F8F6-72EB-4134-ACA0-4425ED115E0C}"/>
            </a:ext>
          </a:extLst>
        </xdr:cNvPr>
        <xdr:cNvSpPr txBox="1">
          <a:spLocks noChangeArrowheads="1"/>
        </xdr:cNvSpPr>
      </xdr:nvSpPr>
      <xdr:spPr bwMode="auto">
        <a:xfrm>
          <a:off x="4119879" y="85260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489</a:t>
          </a: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39" name="Line 20">
          <a:extLst>
            <a:ext uri="{FF2B5EF4-FFF2-40B4-BE49-F238E27FC236}">
              <a16:creationId xmlns:a16="http://schemas.microsoft.com/office/drawing/2014/main" id="{DCDE7348-7F74-4ABD-8239-52AA13D3D0E1}"/>
            </a:ext>
          </a:extLst>
        </xdr:cNvPr>
        <xdr:cNvSpPr>
          <a:spLocks noChangeShapeType="1"/>
        </xdr:cNvSpPr>
      </xdr:nvSpPr>
      <xdr:spPr bwMode="auto">
        <a:xfrm rot="10800000">
          <a:off x="3185160" y="84353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26CAF19D-97F3-43D4-98C4-EE54D53F6285}"/>
            </a:ext>
          </a:extLst>
        </xdr:cNvPr>
        <xdr:cNvSpPr txBox="1">
          <a:spLocks noChangeArrowheads="1"/>
        </xdr:cNvSpPr>
      </xdr:nvSpPr>
      <xdr:spPr bwMode="auto">
        <a:xfrm>
          <a:off x="6041273" y="83182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1578429</xdr:colOff>
      <xdr:row>7</xdr:row>
      <xdr:rowOff>130628</xdr:rowOff>
    </xdr:from>
    <xdr:to>
      <xdr:col>5</xdr:col>
      <xdr:colOff>1578429</xdr:colOff>
      <xdr:row>7</xdr:row>
      <xdr:rowOff>587828</xdr:rowOff>
    </xdr:to>
    <xdr:cxnSp macro="">
      <xdr:nvCxnSpPr>
        <xdr:cNvPr id="41" name="Straight Connector 40">
          <a:extLst>
            <a:ext uri="{FF2B5EF4-FFF2-40B4-BE49-F238E27FC236}">
              <a16:creationId xmlns:a16="http://schemas.microsoft.com/office/drawing/2014/main" id="{55E35659-A5E5-4987-853D-C5C361444959}"/>
            </a:ext>
          </a:extLst>
        </xdr:cNvPr>
        <xdr:cNvCxnSpPr>
          <a:cxnSpLocks noChangeShapeType="1"/>
        </xdr:cNvCxnSpPr>
      </xdr:nvCxnSpPr>
      <xdr:spPr bwMode="auto">
        <a:xfrm>
          <a:off x="3186249" y="3346268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1143000</xdr:colOff>
      <xdr:row>7</xdr:row>
      <xdr:rowOff>217714</xdr:rowOff>
    </xdr:from>
    <xdr:to>
      <xdr:col>5</xdr:col>
      <xdr:colOff>1539240</xdr:colOff>
      <xdr:row>7</xdr:row>
      <xdr:rowOff>520083</xdr:rowOff>
    </xdr:to>
    <xdr:sp macro="" textlink="">
      <xdr:nvSpPr>
        <xdr:cNvPr id="42" name="Text Box 17">
          <a:extLst>
            <a:ext uri="{FF2B5EF4-FFF2-40B4-BE49-F238E27FC236}">
              <a16:creationId xmlns:a16="http://schemas.microsoft.com/office/drawing/2014/main" id="{244A0A0C-7AAC-4D28-B08C-C046305017BF}"/>
            </a:ext>
          </a:extLst>
        </xdr:cNvPr>
        <xdr:cNvSpPr txBox="1">
          <a:spLocks noChangeArrowheads="1"/>
        </xdr:cNvSpPr>
      </xdr:nvSpPr>
      <xdr:spPr bwMode="auto">
        <a:xfrm>
          <a:off x="2750820" y="3433354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43" name="Text Box 17">
          <a:extLst>
            <a:ext uri="{FF2B5EF4-FFF2-40B4-BE49-F238E27FC236}">
              <a16:creationId xmlns:a16="http://schemas.microsoft.com/office/drawing/2014/main" id="{E410EF3B-6C24-4D99-8878-9B05EE6D0DB7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4" name="Text Box 17">
          <a:extLst>
            <a:ext uri="{FF2B5EF4-FFF2-40B4-BE49-F238E27FC236}">
              <a16:creationId xmlns:a16="http://schemas.microsoft.com/office/drawing/2014/main" id="{5302A80A-F977-460F-B604-762E79BE91D1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5" name="Text Box 17">
          <a:extLst>
            <a:ext uri="{FF2B5EF4-FFF2-40B4-BE49-F238E27FC236}">
              <a16:creationId xmlns:a16="http://schemas.microsoft.com/office/drawing/2014/main" id="{6B374C7C-8297-4F8C-83C9-5982276F3512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4038600</xdr:colOff>
      <xdr:row>10</xdr:row>
      <xdr:rowOff>250371</xdr:rowOff>
    </xdr:from>
    <xdr:to>
      <xdr:col>5</xdr:col>
      <xdr:colOff>4434840</xdr:colOff>
      <xdr:row>10</xdr:row>
      <xdr:rowOff>552740</xdr:rowOff>
    </xdr:to>
    <xdr:sp macro="" textlink="">
      <xdr:nvSpPr>
        <xdr:cNvPr id="46" name="Text Box 17">
          <a:extLst>
            <a:ext uri="{FF2B5EF4-FFF2-40B4-BE49-F238E27FC236}">
              <a16:creationId xmlns:a16="http://schemas.microsoft.com/office/drawing/2014/main" id="{868B7A8E-33FD-428D-8A6F-227DC20E546A}"/>
            </a:ext>
          </a:extLst>
        </xdr:cNvPr>
        <xdr:cNvSpPr txBox="1">
          <a:spLocks noChangeArrowheads="1"/>
        </xdr:cNvSpPr>
      </xdr:nvSpPr>
      <xdr:spPr bwMode="auto">
        <a:xfrm>
          <a:off x="5646420" y="854093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3973286</xdr:colOff>
      <xdr:row>10</xdr:row>
      <xdr:rowOff>141515</xdr:rowOff>
    </xdr:from>
    <xdr:to>
      <xdr:col>5</xdr:col>
      <xdr:colOff>3973286</xdr:colOff>
      <xdr:row>10</xdr:row>
      <xdr:rowOff>598715</xdr:rowOff>
    </xdr:to>
    <xdr:cxnSp macro="">
      <xdr:nvCxnSpPr>
        <xdr:cNvPr id="47" name="Straight Connector 55">
          <a:extLst>
            <a:ext uri="{FF2B5EF4-FFF2-40B4-BE49-F238E27FC236}">
              <a16:creationId xmlns:a16="http://schemas.microsoft.com/office/drawing/2014/main" id="{AD709C8D-2174-4C4B-BD56-491975A03BA5}"/>
            </a:ext>
          </a:extLst>
        </xdr:cNvPr>
        <xdr:cNvCxnSpPr>
          <a:cxnSpLocks noChangeShapeType="1"/>
        </xdr:cNvCxnSpPr>
      </xdr:nvCxnSpPr>
      <xdr:spPr bwMode="auto">
        <a:xfrm>
          <a:off x="5581106" y="8432075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8" name="Text Box 17">
          <a:extLst>
            <a:ext uri="{FF2B5EF4-FFF2-40B4-BE49-F238E27FC236}">
              <a16:creationId xmlns:a16="http://schemas.microsoft.com/office/drawing/2014/main" id="{CA78FD47-606B-4276-ADF1-BF4C96705DC4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264E206B-647A-452B-8206-2C6C1ED527FF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62" name="Text Box 17">
          <a:extLst>
            <a:ext uri="{FF2B5EF4-FFF2-40B4-BE49-F238E27FC236}">
              <a16:creationId xmlns:a16="http://schemas.microsoft.com/office/drawing/2014/main" id="{F523524B-A8B7-4C6A-8A1C-DDC27BBF6F51}"/>
            </a:ext>
          </a:extLst>
        </xdr:cNvPr>
        <xdr:cNvSpPr txBox="1">
          <a:spLocks noChangeArrowheads="1"/>
        </xdr:cNvSpPr>
      </xdr:nvSpPr>
      <xdr:spPr bwMode="auto">
        <a:xfrm>
          <a:off x="4119879" y="59886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63" name="Line 20">
          <a:extLst>
            <a:ext uri="{FF2B5EF4-FFF2-40B4-BE49-F238E27FC236}">
              <a16:creationId xmlns:a16="http://schemas.microsoft.com/office/drawing/2014/main" id="{BDD6969E-8EF4-4120-B845-DAE9AF7DC9FE}"/>
            </a:ext>
          </a:extLst>
        </xdr:cNvPr>
        <xdr:cNvSpPr>
          <a:spLocks noChangeShapeType="1"/>
        </xdr:cNvSpPr>
      </xdr:nvSpPr>
      <xdr:spPr bwMode="auto">
        <a:xfrm rot="10800000">
          <a:off x="3185160" y="58978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64" name="Text Box 17">
          <a:extLst>
            <a:ext uri="{FF2B5EF4-FFF2-40B4-BE49-F238E27FC236}">
              <a16:creationId xmlns:a16="http://schemas.microsoft.com/office/drawing/2014/main" id="{6A0B85AA-D97E-46F2-A472-577BC423F62D}"/>
            </a:ext>
          </a:extLst>
        </xdr:cNvPr>
        <xdr:cNvSpPr txBox="1">
          <a:spLocks noChangeArrowheads="1"/>
        </xdr:cNvSpPr>
      </xdr:nvSpPr>
      <xdr:spPr bwMode="auto">
        <a:xfrm>
          <a:off x="6041273" y="57808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65" name="Text Box 17">
          <a:extLst>
            <a:ext uri="{FF2B5EF4-FFF2-40B4-BE49-F238E27FC236}">
              <a16:creationId xmlns:a16="http://schemas.microsoft.com/office/drawing/2014/main" id="{D759DFA5-E237-40FB-A577-619EFD6F98C1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66" name="Text Box 17">
          <a:extLst>
            <a:ext uri="{FF2B5EF4-FFF2-40B4-BE49-F238E27FC236}">
              <a16:creationId xmlns:a16="http://schemas.microsoft.com/office/drawing/2014/main" id="{3A9CACB3-F78B-47CD-8115-B26AFD8626E0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67" name="Text Box 17">
          <a:extLst>
            <a:ext uri="{FF2B5EF4-FFF2-40B4-BE49-F238E27FC236}">
              <a16:creationId xmlns:a16="http://schemas.microsoft.com/office/drawing/2014/main" id="{03C27191-9879-40DB-AFE9-15329E998F43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68" name="Text Box 17">
          <a:extLst>
            <a:ext uri="{FF2B5EF4-FFF2-40B4-BE49-F238E27FC236}">
              <a16:creationId xmlns:a16="http://schemas.microsoft.com/office/drawing/2014/main" id="{EBF3FB85-2F4B-40A0-ADDE-CDFFDFF47B49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79" name="Text Box 17">
          <a:extLst>
            <a:ext uri="{FF2B5EF4-FFF2-40B4-BE49-F238E27FC236}">
              <a16:creationId xmlns:a16="http://schemas.microsoft.com/office/drawing/2014/main" id="{ABAAF289-2DC2-45F6-B2DF-68A1B45E26A5}"/>
            </a:ext>
          </a:extLst>
        </xdr:cNvPr>
        <xdr:cNvSpPr txBox="1">
          <a:spLocks noChangeArrowheads="1"/>
        </xdr:cNvSpPr>
      </xdr:nvSpPr>
      <xdr:spPr bwMode="auto">
        <a:xfrm>
          <a:off x="4119879" y="93719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239</a:t>
          </a:r>
        </a:p>
      </xdr:txBody>
    </xdr:sp>
    <xdr:clientData/>
  </xdr:twoCellAnchor>
  <xdr:twoCellAnchor>
    <xdr:from>
      <xdr:col>5</xdr:col>
      <xdr:colOff>1566454</xdr:colOff>
      <xdr:row>11</xdr:row>
      <xdr:rowOff>612865</xdr:rowOff>
    </xdr:from>
    <xdr:to>
      <xdr:col>5</xdr:col>
      <xdr:colOff>3951514</xdr:colOff>
      <xdr:row>11</xdr:row>
      <xdr:rowOff>620485</xdr:rowOff>
    </xdr:to>
    <xdr:sp macro="" textlink="">
      <xdr:nvSpPr>
        <xdr:cNvPr id="80" name="Line 20">
          <a:extLst>
            <a:ext uri="{FF2B5EF4-FFF2-40B4-BE49-F238E27FC236}">
              <a16:creationId xmlns:a16="http://schemas.microsoft.com/office/drawing/2014/main" id="{8E220EC7-D099-4929-A220-7CB1D2F5AF98}"/>
            </a:ext>
          </a:extLst>
        </xdr:cNvPr>
        <xdr:cNvSpPr>
          <a:spLocks noChangeShapeType="1"/>
        </xdr:cNvSpPr>
      </xdr:nvSpPr>
      <xdr:spPr bwMode="auto">
        <a:xfrm rot="10800000">
          <a:off x="3174274" y="974924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11</xdr:row>
      <xdr:rowOff>137160</xdr:rowOff>
    </xdr:from>
    <xdr:to>
      <xdr:col>5</xdr:col>
      <xdr:colOff>1577340</xdr:colOff>
      <xdr:row>11</xdr:row>
      <xdr:rowOff>594360</xdr:rowOff>
    </xdr:to>
    <xdr:cxnSp macro="">
      <xdr:nvCxnSpPr>
        <xdr:cNvPr id="81" name="Straight Connector 55">
          <a:extLst>
            <a:ext uri="{FF2B5EF4-FFF2-40B4-BE49-F238E27FC236}">
              <a16:creationId xmlns:a16="http://schemas.microsoft.com/office/drawing/2014/main" id="{16C659AB-CE7B-4220-BEEC-4715C2803F9C}"/>
            </a:ext>
          </a:extLst>
        </xdr:cNvPr>
        <xdr:cNvCxnSpPr>
          <a:cxnSpLocks noChangeShapeType="1"/>
        </xdr:cNvCxnSpPr>
      </xdr:nvCxnSpPr>
      <xdr:spPr bwMode="auto">
        <a:xfrm>
          <a:off x="3185160" y="927354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82" name="Text Box 17">
          <a:extLst>
            <a:ext uri="{FF2B5EF4-FFF2-40B4-BE49-F238E27FC236}">
              <a16:creationId xmlns:a16="http://schemas.microsoft.com/office/drawing/2014/main" id="{B91E18AB-38B7-437E-A1DE-98D6DA07488B}"/>
            </a:ext>
          </a:extLst>
        </xdr:cNvPr>
        <xdr:cNvSpPr txBox="1">
          <a:spLocks noChangeArrowheads="1"/>
        </xdr:cNvSpPr>
      </xdr:nvSpPr>
      <xdr:spPr bwMode="auto">
        <a:xfrm>
          <a:off x="5864135" y="916408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11</xdr:row>
      <xdr:rowOff>195943</xdr:rowOff>
    </xdr:from>
    <xdr:to>
      <xdr:col>5</xdr:col>
      <xdr:colOff>1582783</xdr:colOff>
      <xdr:row>11</xdr:row>
      <xdr:rowOff>498312</xdr:rowOff>
    </xdr:to>
    <xdr:sp macro="" textlink="">
      <xdr:nvSpPr>
        <xdr:cNvPr id="83" name="Text Box 17">
          <a:extLst>
            <a:ext uri="{FF2B5EF4-FFF2-40B4-BE49-F238E27FC236}">
              <a16:creationId xmlns:a16="http://schemas.microsoft.com/office/drawing/2014/main" id="{0E4A55DF-C3DA-4AAB-825D-4227E5B95C48}"/>
            </a:ext>
          </a:extLst>
        </xdr:cNvPr>
        <xdr:cNvSpPr txBox="1">
          <a:spLocks noChangeArrowheads="1"/>
        </xdr:cNvSpPr>
      </xdr:nvSpPr>
      <xdr:spPr bwMode="auto">
        <a:xfrm>
          <a:off x="2794363" y="933232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84" name="Text Box 17">
          <a:extLst>
            <a:ext uri="{FF2B5EF4-FFF2-40B4-BE49-F238E27FC236}">
              <a16:creationId xmlns:a16="http://schemas.microsoft.com/office/drawing/2014/main" id="{D269A61D-877D-40FD-B57C-0927694BEBCF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85" name="Text Box 17">
          <a:extLst>
            <a:ext uri="{FF2B5EF4-FFF2-40B4-BE49-F238E27FC236}">
              <a16:creationId xmlns:a16="http://schemas.microsoft.com/office/drawing/2014/main" id="{64E60213-B323-4285-8CBA-FB12AAD9CDCF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86" name="Text Box 17">
          <a:extLst>
            <a:ext uri="{FF2B5EF4-FFF2-40B4-BE49-F238E27FC236}">
              <a16:creationId xmlns:a16="http://schemas.microsoft.com/office/drawing/2014/main" id="{0F3982D9-D112-4EA8-B882-104BFEC2D88A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87" name="Text Box 17">
          <a:extLst>
            <a:ext uri="{FF2B5EF4-FFF2-40B4-BE49-F238E27FC236}">
              <a16:creationId xmlns:a16="http://schemas.microsoft.com/office/drawing/2014/main" id="{82F28B7A-CB12-48B9-AB22-5C5A9CA24852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88" name="Text Box 17">
          <a:extLst>
            <a:ext uri="{FF2B5EF4-FFF2-40B4-BE49-F238E27FC236}">
              <a16:creationId xmlns:a16="http://schemas.microsoft.com/office/drawing/2014/main" id="{2880CC3A-90A3-4856-8AAC-FA6253F84D37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89" name="Text Box 17">
          <a:extLst>
            <a:ext uri="{FF2B5EF4-FFF2-40B4-BE49-F238E27FC236}">
              <a16:creationId xmlns:a16="http://schemas.microsoft.com/office/drawing/2014/main" id="{52563AE0-EDBC-4483-A1C6-F24FEE164A8D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90" name="Text Box 17">
          <a:extLst>
            <a:ext uri="{FF2B5EF4-FFF2-40B4-BE49-F238E27FC236}">
              <a16:creationId xmlns:a16="http://schemas.microsoft.com/office/drawing/2014/main" id="{98F501E9-1D2F-42BD-B92E-8B39813DA3AF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91" name="Text Box 17">
          <a:extLst>
            <a:ext uri="{FF2B5EF4-FFF2-40B4-BE49-F238E27FC236}">
              <a16:creationId xmlns:a16="http://schemas.microsoft.com/office/drawing/2014/main" id="{40BACE95-3EEA-43A1-80F0-2B143319523F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92" name="Text Box 17">
          <a:extLst>
            <a:ext uri="{FF2B5EF4-FFF2-40B4-BE49-F238E27FC236}">
              <a16:creationId xmlns:a16="http://schemas.microsoft.com/office/drawing/2014/main" id="{F0FEEF6A-D231-4A55-900E-804AF55A9667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93" name="Text Box 17">
          <a:extLst>
            <a:ext uri="{FF2B5EF4-FFF2-40B4-BE49-F238E27FC236}">
              <a16:creationId xmlns:a16="http://schemas.microsoft.com/office/drawing/2014/main" id="{C988457C-998E-450E-A75F-BDDE7C27C895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94" name="Text Box 17">
          <a:extLst>
            <a:ext uri="{FF2B5EF4-FFF2-40B4-BE49-F238E27FC236}">
              <a16:creationId xmlns:a16="http://schemas.microsoft.com/office/drawing/2014/main" id="{F400CA5A-CA42-4522-838A-EDD7F3CCE646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95" name="Text Box 17">
          <a:extLst>
            <a:ext uri="{FF2B5EF4-FFF2-40B4-BE49-F238E27FC236}">
              <a16:creationId xmlns:a16="http://schemas.microsoft.com/office/drawing/2014/main" id="{B9F08AED-7358-4B7B-A7E4-6B117D377948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96" name="Text Box 17">
          <a:extLst>
            <a:ext uri="{FF2B5EF4-FFF2-40B4-BE49-F238E27FC236}">
              <a16:creationId xmlns:a16="http://schemas.microsoft.com/office/drawing/2014/main" id="{74B2A64D-C02E-48E1-A539-3058C53FF997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134" name="Text Box 17">
          <a:extLst>
            <a:ext uri="{FF2B5EF4-FFF2-40B4-BE49-F238E27FC236}">
              <a16:creationId xmlns:a16="http://schemas.microsoft.com/office/drawing/2014/main" id="{803FBEC7-CBAC-489A-8930-3CB36BEBC1BA}"/>
            </a:ext>
          </a:extLst>
        </xdr:cNvPr>
        <xdr:cNvSpPr txBox="1">
          <a:spLocks noChangeArrowheads="1"/>
        </xdr:cNvSpPr>
      </xdr:nvSpPr>
      <xdr:spPr bwMode="auto">
        <a:xfrm>
          <a:off x="6171455" y="31796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135" name="Text Box 17">
          <a:extLst>
            <a:ext uri="{FF2B5EF4-FFF2-40B4-BE49-F238E27FC236}">
              <a16:creationId xmlns:a16="http://schemas.microsoft.com/office/drawing/2014/main" id="{4E28F694-ACA4-45E3-8237-944E947BB17E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136" name="Text Box 17">
          <a:extLst>
            <a:ext uri="{FF2B5EF4-FFF2-40B4-BE49-F238E27FC236}">
              <a16:creationId xmlns:a16="http://schemas.microsoft.com/office/drawing/2014/main" id="{C884546B-C2D6-4D18-A0BC-CB5EBCEF66D2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137" name="Text Box 17">
          <a:extLst>
            <a:ext uri="{FF2B5EF4-FFF2-40B4-BE49-F238E27FC236}">
              <a16:creationId xmlns:a16="http://schemas.microsoft.com/office/drawing/2014/main" id="{AB905248-D6CC-450E-8841-692B69E8010A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indexed="10"/>
  </sheetPr>
  <dimension ref="C7:M26"/>
  <sheetViews>
    <sheetView showGridLines="0" workbookViewId="0">
      <selection activeCell="H8" sqref="H8"/>
    </sheetView>
  </sheetViews>
  <sheetFormatPr defaultColWidth="9.109375" defaultRowHeight="13.2" x14ac:dyDescent="0.25"/>
  <cols>
    <col min="1" max="7" width="9.109375" style="1"/>
    <col min="8" max="8" width="18" style="1" customWidth="1"/>
    <col min="9" max="9" width="15.109375" style="1" bestFit="1" customWidth="1"/>
    <col min="10" max="10" width="9.109375" style="1"/>
    <col min="11" max="11" width="18" style="1" bestFit="1" customWidth="1"/>
    <col min="12" max="12" width="15.109375" style="1" bestFit="1" customWidth="1"/>
    <col min="13" max="16384" width="9.109375" style="1"/>
  </cols>
  <sheetData>
    <row r="7" spans="3:13" ht="24.75" customHeight="1" x14ac:dyDescent="0.25">
      <c r="C7" s="2" t="s">
        <v>1</v>
      </c>
      <c r="D7" s="11" t="s">
        <v>18</v>
      </c>
      <c r="E7" s="11" t="s">
        <v>17</v>
      </c>
      <c r="G7" s="2" t="s">
        <v>1</v>
      </c>
      <c r="H7" s="3" t="s">
        <v>16</v>
      </c>
      <c r="I7" s="3" t="s">
        <v>15</v>
      </c>
    </row>
    <row r="8" spans="3:13" x14ac:dyDescent="0.25">
      <c r="C8" s="2">
        <v>8</v>
      </c>
      <c r="D8" s="2">
        <v>0.503</v>
      </c>
      <c r="E8" s="2">
        <v>0.39500000000000002</v>
      </c>
      <c r="G8" s="4">
        <v>14</v>
      </c>
      <c r="H8" s="5" t="e">
        <f>#REF!</f>
        <v>#REF!</v>
      </c>
      <c r="I8" s="42" t="e">
        <f>SUM(H8:H9)</f>
        <v>#REF!</v>
      </c>
    </row>
    <row r="9" spans="3:13" x14ac:dyDescent="0.25">
      <c r="C9" s="2">
        <v>10</v>
      </c>
      <c r="D9" s="2">
        <v>0.78500000000000003</v>
      </c>
      <c r="E9" s="2">
        <v>0.61699999999999999</v>
      </c>
      <c r="G9" s="4">
        <v>18</v>
      </c>
      <c r="H9" s="5" t="e">
        <f>#REF!</f>
        <v>#REF!</v>
      </c>
      <c r="I9" s="43"/>
    </row>
    <row r="10" spans="3:13" x14ac:dyDescent="0.25">
      <c r="C10" s="2">
        <v>12</v>
      </c>
      <c r="D10" s="2">
        <v>1.1299999999999999</v>
      </c>
      <c r="E10" s="2">
        <v>0.88800000000000001</v>
      </c>
      <c r="M10" s="6"/>
    </row>
    <row r="11" spans="3:13" x14ac:dyDescent="0.25">
      <c r="C11" s="2">
        <v>14</v>
      </c>
      <c r="D11" s="2">
        <v>1.54</v>
      </c>
      <c r="E11" s="2">
        <v>1.21</v>
      </c>
      <c r="G11" s="7"/>
      <c r="H11" s="8"/>
      <c r="I11" s="9"/>
    </row>
    <row r="12" spans="3:13" x14ac:dyDescent="0.25">
      <c r="C12" s="2">
        <v>16</v>
      </c>
      <c r="D12" s="2">
        <v>2.0099999999999998</v>
      </c>
      <c r="E12" s="2">
        <v>1.58</v>
      </c>
      <c r="G12" s="7"/>
      <c r="H12" s="9"/>
    </row>
    <row r="13" spans="3:13" x14ac:dyDescent="0.25">
      <c r="C13" s="2">
        <v>18</v>
      </c>
      <c r="D13" s="2">
        <v>2.54</v>
      </c>
      <c r="E13" s="2">
        <v>2</v>
      </c>
      <c r="G13" s="7"/>
      <c r="H13" s="10"/>
      <c r="I13" s="9"/>
    </row>
    <row r="14" spans="3:13" x14ac:dyDescent="0.25">
      <c r="C14" s="2">
        <v>20</v>
      </c>
      <c r="D14" s="2">
        <v>3.14</v>
      </c>
      <c r="E14" s="2">
        <v>2.4700000000000002</v>
      </c>
      <c r="K14" s="9"/>
    </row>
    <row r="15" spans="3:13" x14ac:dyDescent="0.25">
      <c r="C15" s="2">
        <v>22</v>
      </c>
      <c r="D15" s="2">
        <v>3.8</v>
      </c>
      <c r="E15" s="2">
        <v>2.98</v>
      </c>
      <c r="K15" s="9"/>
    </row>
    <row r="16" spans="3:13" x14ac:dyDescent="0.25">
      <c r="C16" s="2">
        <v>24</v>
      </c>
      <c r="D16" s="2">
        <v>4.5199999999999996</v>
      </c>
      <c r="E16" s="2">
        <v>3.55</v>
      </c>
    </row>
    <row r="17" spans="3:5" x14ac:dyDescent="0.25">
      <c r="C17" s="2">
        <v>25</v>
      </c>
      <c r="D17" s="2">
        <v>4.91</v>
      </c>
      <c r="E17" s="2">
        <v>3.85</v>
      </c>
    </row>
    <row r="18" spans="3:5" x14ac:dyDescent="0.25">
      <c r="C18" s="2">
        <v>27</v>
      </c>
      <c r="D18" s="2">
        <v>5.73</v>
      </c>
      <c r="E18" s="2">
        <v>4.49</v>
      </c>
    </row>
    <row r="19" spans="3:5" x14ac:dyDescent="0.25">
      <c r="C19" s="2">
        <v>28</v>
      </c>
      <c r="D19" s="2">
        <v>6.16</v>
      </c>
      <c r="E19" s="2">
        <v>4.83</v>
      </c>
    </row>
    <row r="20" spans="3:5" x14ac:dyDescent="0.25">
      <c r="C20" s="2">
        <v>30</v>
      </c>
      <c r="D20" s="2">
        <v>7.07</v>
      </c>
      <c r="E20" s="2">
        <v>5.55</v>
      </c>
    </row>
    <row r="21" spans="3:5" x14ac:dyDescent="0.25">
      <c r="C21" s="2">
        <v>31</v>
      </c>
      <c r="D21" s="2">
        <v>7.55</v>
      </c>
      <c r="E21" s="2">
        <v>5.92</v>
      </c>
    </row>
    <row r="22" spans="3:5" x14ac:dyDescent="0.25">
      <c r="C22" s="2">
        <v>32</v>
      </c>
      <c r="D22" s="2">
        <v>8.0399999999999991</v>
      </c>
      <c r="E22" s="2">
        <v>6.31</v>
      </c>
    </row>
    <row r="23" spans="3:5" x14ac:dyDescent="0.25">
      <c r="C23" s="2">
        <v>35</v>
      </c>
      <c r="D23" s="2">
        <v>9.6199999999999992</v>
      </c>
      <c r="E23" s="2">
        <v>7.55</v>
      </c>
    </row>
    <row r="24" spans="3:5" x14ac:dyDescent="0.25">
      <c r="C24" s="2">
        <v>37</v>
      </c>
      <c r="D24" s="2">
        <v>10.8</v>
      </c>
      <c r="E24" s="2">
        <v>8.44</v>
      </c>
    </row>
    <row r="25" spans="3:5" x14ac:dyDescent="0.25">
      <c r="C25" s="2">
        <v>38</v>
      </c>
      <c r="D25" s="2">
        <v>11.3</v>
      </c>
      <c r="E25" s="2">
        <v>8.9</v>
      </c>
    </row>
    <row r="26" spans="3:5" x14ac:dyDescent="0.25">
      <c r="C26" s="2">
        <v>40</v>
      </c>
      <c r="D26" s="2">
        <v>12.6</v>
      </c>
      <c r="E26" s="2">
        <v>9.86</v>
      </c>
    </row>
  </sheetData>
  <mergeCells count="1">
    <mergeCell ref="I8:I9"/>
  </mergeCells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1747B-B65F-4E20-BC1A-B2C30A7A7D01}">
  <sheetPr>
    <tabColor rgb="FF00B050"/>
  </sheetPr>
  <dimension ref="B1:V43"/>
  <sheetViews>
    <sheetView showGridLines="0" showZeros="0" view="pageBreakPreview" zoomScale="70" zoomScaleNormal="70" zoomScaleSheetLayoutView="70" workbookViewId="0">
      <pane ySplit="5" topLeftCell="A18" activePane="bottomLeft" state="frozen"/>
      <selection activeCell="I1" sqref="I1"/>
      <selection pane="bottomLeft" activeCell="J22" sqref="J22:L22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2" width="18.21875" style="12" customWidth="1"/>
    <col min="13" max="13" width="2.5546875" style="12" customWidth="1"/>
    <col min="14" max="14" width="0.33203125" style="12" customWidth="1"/>
    <col min="15" max="21" width="6.5546875" style="12" customWidth="1"/>
    <col min="22" max="22" width="6.5546875" style="14" customWidth="1"/>
    <col min="23" max="16384" width="9.109375" style="12"/>
  </cols>
  <sheetData>
    <row r="1" spans="2:22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2:22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7"/>
    </row>
    <row r="3" spans="2:22" ht="56.25" customHeight="1" x14ac:dyDescent="0.25">
      <c r="B3" s="18"/>
      <c r="C3" s="44" t="s">
        <v>27</v>
      </c>
      <c r="D3" s="44"/>
      <c r="E3" s="44"/>
      <c r="F3" s="44"/>
      <c r="G3" s="44"/>
      <c r="H3" s="44"/>
      <c r="I3" s="44"/>
      <c r="J3" s="44"/>
      <c r="K3" s="44"/>
      <c r="L3" s="44"/>
      <c r="M3" s="19"/>
    </row>
    <row r="4" spans="2:22" ht="24" customHeight="1" x14ac:dyDescent="0.25">
      <c r="B4" s="18"/>
      <c r="C4" s="45" t="s">
        <v>0</v>
      </c>
      <c r="D4" s="45" t="s">
        <v>1</v>
      </c>
      <c r="E4" s="45" t="s">
        <v>7</v>
      </c>
      <c r="F4" s="46" t="s">
        <v>10</v>
      </c>
      <c r="G4" s="45" t="s">
        <v>11</v>
      </c>
      <c r="H4" s="45" t="s">
        <v>9</v>
      </c>
      <c r="I4" s="46" t="s">
        <v>12</v>
      </c>
      <c r="J4" s="46" t="s">
        <v>8</v>
      </c>
      <c r="K4" s="46"/>
      <c r="L4" s="46"/>
      <c r="M4" s="35"/>
    </row>
    <row r="5" spans="2:22" ht="25.5" customHeight="1" x14ac:dyDescent="0.25">
      <c r="B5" s="18"/>
      <c r="C5" s="45"/>
      <c r="D5" s="45"/>
      <c r="E5" s="45"/>
      <c r="F5" s="46"/>
      <c r="G5" s="45"/>
      <c r="H5" s="45"/>
      <c r="I5" s="45"/>
      <c r="J5" s="36">
        <v>10</v>
      </c>
      <c r="K5" s="36">
        <v>28</v>
      </c>
      <c r="L5" s="36">
        <v>32</v>
      </c>
      <c r="M5" s="19"/>
    </row>
    <row r="6" spans="2:22" ht="66.900000000000006" customHeight="1" x14ac:dyDescent="0.25">
      <c r="B6" s="18"/>
      <c r="C6" s="20">
        <v>1</v>
      </c>
      <c r="D6" s="20">
        <v>28</v>
      </c>
      <c r="E6" s="32" t="s">
        <v>19</v>
      </c>
      <c r="F6" s="20"/>
      <c r="G6" s="37" t="s">
        <v>23</v>
      </c>
      <c r="H6" s="20">
        <f>4*1</f>
        <v>4</v>
      </c>
      <c r="I6" s="33">
        <f>6450+52</f>
        <v>6502</v>
      </c>
      <c r="J6" s="34">
        <f t="shared" ref="J6:L18" si="0">IF(J$5=$D6,$H6*$I6,0)/100</f>
        <v>0</v>
      </c>
      <c r="K6" s="34">
        <f t="shared" si="0"/>
        <v>260.08</v>
      </c>
      <c r="L6" s="34">
        <f t="shared" si="0"/>
        <v>0</v>
      </c>
      <c r="M6" s="19"/>
      <c r="U6" s="14"/>
      <c r="V6" s="12"/>
    </row>
    <row r="7" spans="2:22" ht="66.900000000000006" customHeight="1" x14ac:dyDescent="0.25">
      <c r="B7" s="18"/>
      <c r="C7" s="20">
        <f>C6+1</f>
        <v>2</v>
      </c>
      <c r="D7" s="20">
        <v>28</v>
      </c>
      <c r="E7" s="32" t="s">
        <v>19</v>
      </c>
      <c r="F7" s="20"/>
      <c r="G7" s="37" t="s">
        <v>23</v>
      </c>
      <c r="H7" s="20">
        <f t="shared" ref="H7:H9" si="1">4*1</f>
        <v>4</v>
      </c>
      <c r="I7" s="33">
        <f>2276+26</f>
        <v>2302</v>
      </c>
      <c r="J7" s="34">
        <f t="shared" si="0"/>
        <v>0</v>
      </c>
      <c r="K7" s="34">
        <f t="shared" si="0"/>
        <v>92.08</v>
      </c>
      <c r="L7" s="34">
        <f t="shared" si="0"/>
        <v>0</v>
      </c>
      <c r="M7" s="19"/>
      <c r="U7" s="14"/>
      <c r="V7" s="12"/>
    </row>
    <row r="8" spans="2:22" ht="66.900000000000006" customHeight="1" x14ac:dyDescent="0.25">
      <c r="B8" s="18"/>
      <c r="C8" s="20">
        <f>C7+1</f>
        <v>3</v>
      </c>
      <c r="D8" s="20">
        <v>28</v>
      </c>
      <c r="E8" s="32" t="s">
        <v>19</v>
      </c>
      <c r="F8" s="20"/>
      <c r="G8" s="37" t="s">
        <v>23</v>
      </c>
      <c r="H8" s="20">
        <f t="shared" si="1"/>
        <v>4</v>
      </c>
      <c r="I8" s="33">
        <f>1566+52</f>
        <v>1618</v>
      </c>
      <c r="J8" s="34">
        <f t="shared" si="0"/>
        <v>0</v>
      </c>
      <c r="K8" s="34">
        <f t="shared" si="0"/>
        <v>64.72</v>
      </c>
      <c r="L8" s="34">
        <f t="shared" si="0"/>
        <v>0</v>
      </c>
      <c r="M8" s="19"/>
      <c r="U8" s="14"/>
      <c r="V8" s="12"/>
    </row>
    <row r="9" spans="2:22" ht="66.900000000000006" customHeight="1" x14ac:dyDescent="0.25">
      <c r="B9" s="18"/>
      <c r="C9" s="20">
        <f>C8+1</f>
        <v>4</v>
      </c>
      <c r="D9" s="20">
        <v>28</v>
      </c>
      <c r="E9" s="32" t="s">
        <v>19</v>
      </c>
      <c r="F9" s="20"/>
      <c r="G9" s="37" t="s">
        <v>23</v>
      </c>
      <c r="H9" s="20">
        <f t="shared" si="1"/>
        <v>4</v>
      </c>
      <c r="I9" s="33">
        <f>3076+26</f>
        <v>3102</v>
      </c>
      <c r="J9" s="34">
        <f t="shared" si="0"/>
        <v>0</v>
      </c>
      <c r="K9" s="34">
        <f t="shared" si="0"/>
        <v>124.08</v>
      </c>
      <c r="L9" s="34">
        <f t="shared" si="0"/>
        <v>0</v>
      </c>
      <c r="M9" s="19"/>
      <c r="U9" s="14"/>
      <c r="V9" s="12"/>
    </row>
    <row r="10" spans="2:22" ht="66.900000000000006" customHeight="1" x14ac:dyDescent="0.25">
      <c r="B10" s="18"/>
      <c r="C10" s="20">
        <f>C9+1</f>
        <v>5</v>
      </c>
      <c r="D10" s="20">
        <v>32</v>
      </c>
      <c r="E10" s="32" t="s">
        <v>19</v>
      </c>
      <c r="F10" s="20"/>
      <c r="G10" s="37" t="s">
        <v>22</v>
      </c>
      <c r="H10" s="20">
        <f>1*1</f>
        <v>1</v>
      </c>
      <c r="I10" s="33">
        <v>430</v>
      </c>
      <c r="J10" s="34">
        <f t="shared" si="0"/>
        <v>0</v>
      </c>
      <c r="K10" s="34"/>
      <c r="L10" s="34">
        <f t="shared" si="0"/>
        <v>4.3</v>
      </c>
      <c r="M10" s="19"/>
      <c r="U10" s="14"/>
      <c r="V10" s="12"/>
    </row>
    <row r="11" spans="2:22" ht="66.900000000000006" customHeight="1" x14ac:dyDescent="0.25">
      <c r="B11" s="18"/>
      <c r="C11" s="20">
        <f>C10+1</f>
        <v>6</v>
      </c>
      <c r="D11" s="20">
        <v>32</v>
      </c>
      <c r="E11" s="32" t="s">
        <v>19</v>
      </c>
      <c r="F11" s="20"/>
      <c r="G11" s="37" t="s">
        <v>22</v>
      </c>
      <c r="H11" s="20">
        <f>1*1</f>
        <v>1</v>
      </c>
      <c r="I11" s="33">
        <v>570</v>
      </c>
      <c r="J11" s="34">
        <f t="shared" si="0"/>
        <v>0</v>
      </c>
      <c r="K11" s="34"/>
      <c r="L11" s="34">
        <f t="shared" si="0"/>
        <v>5.7</v>
      </c>
      <c r="M11" s="19"/>
      <c r="U11" s="14"/>
      <c r="V11" s="12"/>
    </row>
    <row r="12" spans="2:22" ht="66.900000000000006" customHeight="1" x14ac:dyDescent="0.25">
      <c r="B12" s="18"/>
      <c r="C12" s="20">
        <f t="shared" ref="C12" si="2">C11+1</f>
        <v>7</v>
      </c>
      <c r="D12" s="20">
        <v>32</v>
      </c>
      <c r="E12" s="32" t="s">
        <v>19</v>
      </c>
      <c r="F12" s="20"/>
      <c r="G12" s="37" t="s">
        <v>20</v>
      </c>
      <c r="H12" s="20">
        <f>3*1</f>
        <v>3</v>
      </c>
      <c r="I12" s="33">
        <v>660</v>
      </c>
      <c r="J12" s="34">
        <f t="shared" si="0"/>
        <v>0</v>
      </c>
      <c r="K12" s="34"/>
      <c r="L12" s="34">
        <f t="shared" si="0"/>
        <v>19.8</v>
      </c>
      <c r="M12" s="19"/>
      <c r="U12" s="14"/>
      <c r="V12" s="12"/>
    </row>
    <row r="13" spans="2:22" ht="66.900000000000006" customHeight="1" x14ac:dyDescent="0.25">
      <c r="B13" s="18"/>
      <c r="C13" s="20">
        <f>C12+1</f>
        <v>8</v>
      </c>
      <c r="D13" s="20">
        <v>32</v>
      </c>
      <c r="E13" s="32" t="s">
        <v>19</v>
      </c>
      <c r="F13" s="20"/>
      <c r="G13" s="37" t="s">
        <v>20</v>
      </c>
      <c r="H13" s="20">
        <f>3*1</f>
        <v>3</v>
      </c>
      <c r="I13" s="33">
        <v>690</v>
      </c>
      <c r="J13" s="34">
        <f t="shared" si="0"/>
        <v>0</v>
      </c>
      <c r="K13" s="34"/>
      <c r="L13" s="34">
        <f t="shared" si="0"/>
        <v>20.7</v>
      </c>
      <c r="M13" s="19"/>
      <c r="U13" s="14"/>
      <c r="V13" s="12"/>
    </row>
    <row r="14" spans="2:22" ht="66.900000000000006" customHeight="1" x14ac:dyDescent="0.25">
      <c r="B14" s="18"/>
      <c r="C14" s="20">
        <f t="shared" ref="C14" si="3">C13+1</f>
        <v>9</v>
      </c>
      <c r="D14" s="20">
        <v>32</v>
      </c>
      <c r="E14" s="32" t="s">
        <v>19</v>
      </c>
      <c r="F14" s="20"/>
      <c r="G14" s="37" t="s">
        <v>20</v>
      </c>
      <c r="H14" s="20">
        <f>3*1</f>
        <v>3</v>
      </c>
      <c r="I14" s="33">
        <v>660</v>
      </c>
      <c r="J14" s="34"/>
      <c r="K14" s="34"/>
      <c r="L14" s="34">
        <f t="shared" si="0"/>
        <v>19.8</v>
      </c>
      <c r="M14" s="19"/>
      <c r="U14" s="14"/>
      <c r="V14" s="12"/>
    </row>
    <row r="15" spans="2:22" ht="66.900000000000006" customHeight="1" x14ac:dyDescent="0.25">
      <c r="B15" s="18"/>
      <c r="C15" s="20">
        <f t="shared" ref="C15:C17" si="4">C14+1</f>
        <v>10</v>
      </c>
      <c r="D15" s="20">
        <v>28</v>
      </c>
      <c r="E15" s="32" t="s">
        <v>19</v>
      </c>
      <c r="F15" s="20"/>
      <c r="G15" s="37" t="s">
        <v>21</v>
      </c>
      <c r="H15" s="20">
        <f>2*1</f>
        <v>2</v>
      </c>
      <c r="I15" s="33">
        <v>940</v>
      </c>
      <c r="J15" s="34"/>
      <c r="K15" s="34">
        <f t="shared" si="0"/>
        <v>18.8</v>
      </c>
      <c r="L15" s="34">
        <f t="shared" si="0"/>
        <v>0</v>
      </c>
      <c r="M15" s="19"/>
      <c r="U15" s="14"/>
      <c r="V15" s="12"/>
    </row>
    <row r="16" spans="2:22" ht="66.900000000000006" customHeight="1" x14ac:dyDescent="0.25">
      <c r="B16" s="18"/>
      <c r="C16" s="20">
        <f t="shared" si="4"/>
        <v>11</v>
      </c>
      <c r="D16" s="20">
        <v>32</v>
      </c>
      <c r="E16" s="32" t="s">
        <v>19</v>
      </c>
      <c r="F16" s="20"/>
      <c r="G16" s="37" t="s">
        <v>20</v>
      </c>
      <c r="H16" s="20">
        <f>3*1</f>
        <v>3</v>
      </c>
      <c r="I16" s="33">
        <v>660</v>
      </c>
      <c r="J16" s="34"/>
      <c r="K16" s="34"/>
      <c r="L16" s="34">
        <f t="shared" si="0"/>
        <v>19.8</v>
      </c>
      <c r="M16" s="19"/>
      <c r="U16" s="14"/>
      <c r="V16" s="12"/>
    </row>
    <row r="17" spans="2:22" ht="66.900000000000006" customHeight="1" x14ac:dyDescent="0.25">
      <c r="B17" s="18"/>
      <c r="C17" s="20">
        <f t="shared" si="4"/>
        <v>12</v>
      </c>
      <c r="D17" s="20">
        <v>10</v>
      </c>
      <c r="E17" s="32" t="s">
        <v>19</v>
      </c>
      <c r="F17" s="20"/>
      <c r="G17" s="37" t="s">
        <v>29</v>
      </c>
      <c r="H17" s="20">
        <f>66*1</f>
        <v>66</v>
      </c>
      <c r="I17" s="33">
        <v>410</v>
      </c>
      <c r="J17" s="34">
        <f t="shared" si="0"/>
        <v>270.60000000000002</v>
      </c>
      <c r="K17" s="34"/>
      <c r="L17" s="34"/>
      <c r="M17" s="19"/>
      <c r="U17" s="14"/>
      <c r="V17" s="12"/>
    </row>
    <row r="18" spans="2:22" ht="66.900000000000006" customHeight="1" x14ac:dyDescent="0.25">
      <c r="B18" s="18"/>
      <c r="C18" s="20">
        <f t="shared" ref="C18" si="5">C17+1</f>
        <v>13</v>
      </c>
      <c r="D18" s="20">
        <v>10</v>
      </c>
      <c r="E18" s="32" t="s">
        <v>19</v>
      </c>
      <c r="F18" s="20"/>
      <c r="G18" s="37" t="s">
        <v>28</v>
      </c>
      <c r="H18" s="20">
        <f>187*1</f>
        <v>187</v>
      </c>
      <c r="I18" s="33">
        <v>350</v>
      </c>
      <c r="J18" s="34">
        <f t="shared" si="0"/>
        <v>654.5</v>
      </c>
      <c r="K18" s="34"/>
      <c r="L18" s="34"/>
      <c r="M18" s="19"/>
      <c r="U18" s="14"/>
      <c r="V18" s="12"/>
    </row>
    <row r="19" spans="2:22" ht="43.5" customHeight="1" x14ac:dyDescent="0.25">
      <c r="B19" s="18"/>
      <c r="C19" s="47">
        <v>0</v>
      </c>
      <c r="D19" s="48"/>
      <c r="E19" s="48"/>
      <c r="F19" s="48"/>
      <c r="G19" s="48"/>
      <c r="H19" s="48"/>
      <c r="I19" s="20" t="s">
        <v>4</v>
      </c>
      <c r="J19" s="38">
        <f>SUM(J6:J18)</f>
        <v>925.1</v>
      </c>
      <c r="K19" s="38">
        <f>SUM(K6:K18)</f>
        <v>559.76</v>
      </c>
      <c r="L19" s="38">
        <f>SUM(L6:L18)</f>
        <v>90.1</v>
      </c>
      <c r="M19" s="19"/>
    </row>
    <row r="20" spans="2:22" ht="29.1" customHeight="1" x14ac:dyDescent="0.25">
      <c r="B20" s="18"/>
      <c r="C20" s="48" t="s">
        <v>2</v>
      </c>
      <c r="D20" s="48"/>
      <c r="E20" s="48"/>
      <c r="F20" s="48"/>
      <c r="G20" s="48"/>
      <c r="H20" s="48"/>
      <c r="I20" s="20" t="s">
        <v>5</v>
      </c>
      <c r="J20" s="20">
        <f>VLOOKUP(J5,Eschtal!$C$8:$E$26,3)</f>
        <v>0.61699999999999999</v>
      </c>
      <c r="K20" s="20">
        <f>VLOOKUP(K5,Eschtal!$C$8:$E$26,3)</f>
        <v>4.83</v>
      </c>
      <c r="L20" s="20">
        <f>VLOOKUP(L5,Eschtal!$C$8:$E$26,3)</f>
        <v>6.31</v>
      </c>
      <c r="M20" s="19"/>
      <c r="Q20" s="21" t="s">
        <v>13</v>
      </c>
    </row>
    <row r="21" spans="2:22" ht="29.1" customHeight="1" x14ac:dyDescent="0.25">
      <c r="B21" s="18"/>
      <c r="C21" s="47" t="s">
        <v>3</v>
      </c>
      <c r="D21" s="48"/>
      <c r="E21" s="48"/>
      <c r="F21" s="48"/>
      <c r="G21" s="48"/>
      <c r="H21" s="48"/>
      <c r="I21" s="22" t="s">
        <v>6</v>
      </c>
      <c r="J21" s="23">
        <f t="shared" ref="J21:L21" si="6">J20*J19</f>
        <v>570.7867</v>
      </c>
      <c r="K21" s="23">
        <f t="shared" ref="K21" si="7">K20*K19</f>
        <v>2703.6408000000001</v>
      </c>
      <c r="L21" s="23">
        <f t="shared" si="6"/>
        <v>568.53099999999995</v>
      </c>
      <c r="M21" s="19"/>
    </row>
    <row r="22" spans="2:22" ht="29.1" customHeight="1" x14ac:dyDescent="0.4">
      <c r="B22" s="18"/>
      <c r="C22" s="49" t="s">
        <v>14</v>
      </c>
      <c r="D22" s="50"/>
      <c r="E22" s="50"/>
      <c r="F22" s="50"/>
      <c r="G22" s="50"/>
      <c r="H22" s="50"/>
      <c r="I22" s="20" t="s">
        <v>6</v>
      </c>
      <c r="J22" s="51">
        <f>SUM(J21:L21)</f>
        <v>3842.9585000000002</v>
      </c>
      <c r="K22" s="51"/>
      <c r="L22" s="51"/>
      <c r="M22" s="19"/>
    </row>
    <row r="23" spans="2:22" ht="13.5" customHeight="1" thickBot="1" x14ac:dyDescent="0.3">
      <c r="B23" s="18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19"/>
    </row>
    <row r="24" spans="2:22" ht="12.75" customHeight="1" thickBot="1" x14ac:dyDescent="0.3">
      <c r="B24" s="25"/>
      <c r="E24" s="26"/>
      <c r="F24" s="26"/>
      <c r="H24" s="26"/>
      <c r="I24" s="26"/>
      <c r="J24" s="26"/>
      <c r="K24" s="26"/>
      <c r="L24" s="26"/>
      <c r="M24" s="27"/>
    </row>
    <row r="25" spans="2:22" ht="3" customHeight="1" x14ac:dyDescent="0.25">
      <c r="E25" s="28"/>
      <c r="F25" s="28"/>
      <c r="H25" s="28"/>
      <c r="I25" s="28"/>
      <c r="J25" s="28"/>
      <c r="K25" s="28"/>
      <c r="L25" s="28"/>
    </row>
    <row r="33" spans="6:22" ht="12.75" customHeight="1" x14ac:dyDescent="0.25">
      <c r="G33" s="29"/>
      <c r="H33" s="29"/>
      <c r="K33" s="30"/>
      <c r="L33" s="30"/>
      <c r="V33" s="12"/>
    </row>
    <row r="34" spans="6:22" ht="12.75" customHeight="1" x14ac:dyDescent="0.25">
      <c r="F34" s="30"/>
      <c r="G34" s="29"/>
      <c r="H34" s="29"/>
      <c r="I34" s="30"/>
      <c r="J34" s="30"/>
      <c r="K34" s="30"/>
      <c r="L34" s="30"/>
      <c r="V34" s="12"/>
    </row>
    <row r="35" spans="6:22" ht="12.75" customHeight="1" x14ac:dyDescent="0.25">
      <c r="F35" s="30"/>
      <c r="G35" s="29"/>
      <c r="H35" s="29"/>
      <c r="I35" s="30"/>
      <c r="J35" s="30"/>
      <c r="K35" s="30"/>
      <c r="L35" s="30"/>
      <c r="V35" s="12"/>
    </row>
    <row r="36" spans="6:22" ht="12.75" customHeight="1" x14ac:dyDescent="0.25">
      <c r="F36" s="30"/>
      <c r="G36" s="29"/>
      <c r="H36" s="29"/>
      <c r="I36" s="30"/>
      <c r="J36" s="30"/>
      <c r="K36" s="30"/>
      <c r="L36" s="30"/>
      <c r="V36" s="12"/>
    </row>
    <row r="37" spans="6:22" ht="12.75" customHeight="1" x14ac:dyDescent="0.25">
      <c r="F37" s="30"/>
      <c r="I37" s="30"/>
      <c r="J37" s="30"/>
      <c r="K37" s="30"/>
      <c r="L37" s="30"/>
      <c r="V37" s="12"/>
    </row>
    <row r="38" spans="6:22" ht="30" customHeight="1" x14ac:dyDescent="0.25">
      <c r="F38" s="31"/>
      <c r="I38" s="31"/>
      <c r="J38" s="31"/>
      <c r="K38" s="31"/>
      <c r="L38" s="31"/>
      <c r="V38" s="12"/>
    </row>
    <row r="39" spans="6:22" ht="12.75" customHeight="1" x14ac:dyDescent="0.25">
      <c r="F39" s="30"/>
      <c r="I39" s="31"/>
      <c r="J39" s="31"/>
      <c r="K39" s="31"/>
      <c r="L39" s="31"/>
      <c r="V39" s="12"/>
    </row>
    <row r="40" spans="6:22" ht="12.75" customHeight="1" x14ac:dyDescent="0.25">
      <c r="F40" s="30"/>
      <c r="I40" s="31"/>
      <c r="J40" s="31"/>
      <c r="K40" s="31"/>
      <c r="L40" s="31"/>
      <c r="V40" s="12"/>
    </row>
    <row r="41" spans="6:22" ht="12.75" customHeight="1" x14ac:dyDescent="0.25">
      <c r="F41" s="30"/>
      <c r="I41" s="31"/>
      <c r="J41" s="31"/>
      <c r="K41" s="31"/>
      <c r="L41" s="31"/>
      <c r="V41" s="12"/>
    </row>
    <row r="42" spans="6:22" ht="12.75" customHeight="1" x14ac:dyDescent="0.25">
      <c r="F42" s="30"/>
      <c r="I42" s="31"/>
      <c r="J42" s="31"/>
      <c r="K42" s="31"/>
      <c r="L42" s="31"/>
      <c r="V42" s="12"/>
    </row>
    <row r="43" spans="6:22" ht="12.75" customHeight="1" x14ac:dyDescent="0.25">
      <c r="F43" s="30"/>
      <c r="I43" s="31"/>
      <c r="J43" s="31"/>
      <c r="K43" s="31"/>
      <c r="L43" s="31"/>
      <c r="V43" s="12"/>
    </row>
  </sheetData>
  <mergeCells count="14">
    <mergeCell ref="C19:H19"/>
    <mergeCell ref="C20:H20"/>
    <mergeCell ref="C21:H21"/>
    <mergeCell ref="C22:H22"/>
    <mergeCell ref="J22:L22"/>
    <mergeCell ref="C3:L3"/>
    <mergeCell ref="C4:C5"/>
    <mergeCell ref="D4:D5"/>
    <mergeCell ref="E4:E5"/>
    <mergeCell ref="F4:F5"/>
    <mergeCell ref="G4:G5"/>
    <mergeCell ref="H4:H5"/>
    <mergeCell ref="I4:I5"/>
    <mergeCell ref="J4:L4"/>
  </mergeCells>
  <conditionalFormatting sqref="J6:L18">
    <cfRule type="cellIs" dxfId="15" priority="1" stopIfTrue="1" operator="greaterThan">
      <formula>0</formula>
    </cfRule>
    <cfRule type="cellIs" dxfId="14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3B723-5C75-4597-A3EC-5C38308193D3}">
  <sheetPr>
    <tabColor rgb="FF00B050"/>
  </sheetPr>
  <dimension ref="B1:V43"/>
  <sheetViews>
    <sheetView showGridLines="0" showZeros="0" view="pageBreakPreview" zoomScale="70" zoomScaleNormal="70" zoomScaleSheetLayoutView="70" workbookViewId="0">
      <pane ySplit="5" topLeftCell="A18" activePane="bottomLeft" state="frozen"/>
      <selection activeCell="I1" sqref="I1"/>
      <selection pane="bottomLeft" activeCell="D16" sqref="D16:I16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2" width="18.21875" style="12" customWidth="1"/>
    <col min="13" max="13" width="2.5546875" style="12" customWidth="1"/>
    <col min="14" max="14" width="0.33203125" style="12" customWidth="1"/>
    <col min="15" max="21" width="6.5546875" style="12" customWidth="1"/>
    <col min="22" max="22" width="6.5546875" style="14" customWidth="1"/>
    <col min="23" max="16384" width="9.109375" style="12"/>
  </cols>
  <sheetData>
    <row r="1" spans="2:22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2:22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7"/>
    </row>
    <row r="3" spans="2:22" ht="56.25" customHeight="1" x14ac:dyDescent="0.25">
      <c r="B3" s="18"/>
      <c r="C3" s="44" t="s">
        <v>30</v>
      </c>
      <c r="D3" s="44"/>
      <c r="E3" s="44"/>
      <c r="F3" s="44"/>
      <c r="G3" s="44"/>
      <c r="H3" s="44"/>
      <c r="I3" s="44"/>
      <c r="J3" s="44"/>
      <c r="K3" s="44"/>
      <c r="L3" s="44"/>
      <c r="M3" s="19"/>
    </row>
    <row r="4" spans="2:22" ht="24" customHeight="1" x14ac:dyDescent="0.25">
      <c r="B4" s="18"/>
      <c r="C4" s="45" t="s">
        <v>0</v>
      </c>
      <c r="D4" s="45" t="s">
        <v>1</v>
      </c>
      <c r="E4" s="45" t="s">
        <v>7</v>
      </c>
      <c r="F4" s="46" t="s">
        <v>10</v>
      </c>
      <c r="G4" s="45" t="s">
        <v>11</v>
      </c>
      <c r="H4" s="45" t="s">
        <v>9</v>
      </c>
      <c r="I4" s="46" t="s">
        <v>12</v>
      </c>
      <c r="J4" s="46" t="s">
        <v>8</v>
      </c>
      <c r="K4" s="46"/>
      <c r="L4" s="46"/>
      <c r="M4" s="35"/>
    </row>
    <row r="5" spans="2:22" ht="25.5" customHeight="1" x14ac:dyDescent="0.25">
      <c r="B5" s="18"/>
      <c r="C5" s="45"/>
      <c r="D5" s="45"/>
      <c r="E5" s="45"/>
      <c r="F5" s="46"/>
      <c r="G5" s="45"/>
      <c r="H5" s="45"/>
      <c r="I5" s="45"/>
      <c r="J5" s="36">
        <v>10</v>
      </c>
      <c r="K5" s="36">
        <v>28</v>
      </c>
      <c r="L5" s="36">
        <v>32</v>
      </c>
      <c r="M5" s="19"/>
    </row>
    <row r="6" spans="2:22" ht="66.900000000000006" customHeight="1" x14ac:dyDescent="0.25">
      <c r="B6" s="18"/>
      <c r="C6" s="20">
        <v>1</v>
      </c>
      <c r="D6" s="20">
        <v>28</v>
      </c>
      <c r="E6" s="32" t="s">
        <v>19</v>
      </c>
      <c r="F6" s="20"/>
      <c r="G6" s="37" t="s">
        <v>23</v>
      </c>
      <c r="H6" s="20">
        <f>4*1</f>
        <v>4</v>
      </c>
      <c r="I6" s="33">
        <f>6450+52</f>
        <v>6502</v>
      </c>
      <c r="J6" s="34">
        <f t="shared" ref="J6:L18" si="0">IF(J$5=$D6,$H6*$I6,0)/100</f>
        <v>0</v>
      </c>
      <c r="K6" s="34">
        <f t="shared" si="0"/>
        <v>260.08</v>
      </c>
      <c r="L6" s="34">
        <f t="shared" si="0"/>
        <v>0</v>
      </c>
      <c r="M6" s="19"/>
      <c r="U6" s="14"/>
      <c r="V6" s="12"/>
    </row>
    <row r="7" spans="2:22" ht="66.900000000000006" customHeight="1" x14ac:dyDescent="0.25">
      <c r="B7" s="18"/>
      <c r="C7" s="20">
        <f>C6+1</f>
        <v>2</v>
      </c>
      <c r="D7" s="20">
        <v>28</v>
      </c>
      <c r="E7" s="32" t="s">
        <v>19</v>
      </c>
      <c r="F7" s="20"/>
      <c r="G7" s="37" t="s">
        <v>23</v>
      </c>
      <c r="H7" s="20">
        <f t="shared" ref="H7:H9" si="1">4*1</f>
        <v>4</v>
      </c>
      <c r="I7" s="33">
        <f>2276+26</f>
        <v>2302</v>
      </c>
      <c r="J7" s="34">
        <f t="shared" si="0"/>
        <v>0</v>
      </c>
      <c r="K7" s="34">
        <f t="shared" si="0"/>
        <v>92.08</v>
      </c>
      <c r="L7" s="34">
        <f t="shared" si="0"/>
        <v>0</v>
      </c>
      <c r="M7" s="19"/>
      <c r="U7" s="14"/>
      <c r="V7" s="12"/>
    </row>
    <row r="8" spans="2:22" ht="66.900000000000006" customHeight="1" x14ac:dyDescent="0.25">
      <c r="B8" s="18"/>
      <c r="C8" s="20">
        <f>C7+1</f>
        <v>3</v>
      </c>
      <c r="D8" s="20">
        <v>28</v>
      </c>
      <c r="E8" s="32" t="s">
        <v>19</v>
      </c>
      <c r="F8" s="20"/>
      <c r="G8" s="37" t="s">
        <v>23</v>
      </c>
      <c r="H8" s="20">
        <f t="shared" si="1"/>
        <v>4</v>
      </c>
      <c r="I8" s="33">
        <f>1566+52</f>
        <v>1618</v>
      </c>
      <c r="J8" s="34">
        <f t="shared" si="0"/>
        <v>0</v>
      </c>
      <c r="K8" s="34">
        <f t="shared" si="0"/>
        <v>64.72</v>
      </c>
      <c r="L8" s="34">
        <f t="shared" si="0"/>
        <v>0</v>
      </c>
      <c r="M8" s="19"/>
      <c r="U8" s="14"/>
      <c r="V8" s="12"/>
    </row>
    <row r="9" spans="2:22" ht="66.900000000000006" customHeight="1" x14ac:dyDescent="0.25">
      <c r="B9" s="18"/>
      <c r="C9" s="20">
        <f>C8+1</f>
        <v>4</v>
      </c>
      <c r="D9" s="20">
        <v>28</v>
      </c>
      <c r="E9" s="32" t="s">
        <v>19</v>
      </c>
      <c r="F9" s="20"/>
      <c r="G9" s="37" t="s">
        <v>23</v>
      </c>
      <c r="H9" s="20">
        <f t="shared" si="1"/>
        <v>4</v>
      </c>
      <c r="I9" s="33">
        <f>3076+26</f>
        <v>3102</v>
      </c>
      <c r="J9" s="34">
        <f t="shared" si="0"/>
        <v>0</v>
      </c>
      <c r="K9" s="34">
        <f t="shared" si="0"/>
        <v>124.08</v>
      </c>
      <c r="L9" s="34">
        <f t="shared" si="0"/>
        <v>0</v>
      </c>
      <c r="M9" s="19"/>
      <c r="U9" s="14"/>
      <c r="V9" s="12"/>
    </row>
    <row r="10" spans="2:22" ht="66.900000000000006" customHeight="1" x14ac:dyDescent="0.25">
      <c r="B10" s="18"/>
      <c r="C10" s="20">
        <f>C9+1</f>
        <v>5</v>
      </c>
      <c r="D10" s="20">
        <v>28</v>
      </c>
      <c r="E10" s="32" t="s">
        <v>19</v>
      </c>
      <c r="F10" s="20"/>
      <c r="G10" s="37" t="s">
        <v>21</v>
      </c>
      <c r="H10" s="20">
        <f>2*1</f>
        <v>2</v>
      </c>
      <c r="I10" s="33">
        <v>430</v>
      </c>
      <c r="J10" s="34">
        <f t="shared" si="0"/>
        <v>0</v>
      </c>
      <c r="K10" s="34">
        <f t="shared" si="0"/>
        <v>8.6</v>
      </c>
      <c r="L10" s="34">
        <f t="shared" si="0"/>
        <v>0</v>
      </c>
      <c r="M10" s="19"/>
      <c r="U10" s="14"/>
      <c r="V10" s="12"/>
    </row>
    <row r="11" spans="2:22" ht="66.900000000000006" customHeight="1" x14ac:dyDescent="0.25">
      <c r="B11" s="18"/>
      <c r="C11" s="20">
        <f>C10+1</f>
        <v>6</v>
      </c>
      <c r="D11" s="20">
        <v>28</v>
      </c>
      <c r="E11" s="32" t="s">
        <v>19</v>
      </c>
      <c r="F11" s="20"/>
      <c r="G11" s="37" t="s">
        <v>21</v>
      </c>
      <c r="H11" s="20">
        <f>2*1</f>
        <v>2</v>
      </c>
      <c r="I11" s="33">
        <v>580</v>
      </c>
      <c r="J11" s="34">
        <f t="shared" si="0"/>
        <v>0</v>
      </c>
      <c r="K11" s="34">
        <f t="shared" si="0"/>
        <v>11.6</v>
      </c>
      <c r="L11" s="34">
        <f t="shared" si="0"/>
        <v>0</v>
      </c>
      <c r="M11" s="19"/>
      <c r="U11" s="14"/>
      <c r="V11" s="12"/>
    </row>
    <row r="12" spans="2:22" ht="66.900000000000006" customHeight="1" x14ac:dyDescent="0.25">
      <c r="B12" s="18"/>
      <c r="C12" s="20">
        <f t="shared" ref="C12" si="2">C11+1</f>
        <v>7</v>
      </c>
      <c r="D12" s="20">
        <v>32</v>
      </c>
      <c r="E12" s="32" t="s">
        <v>19</v>
      </c>
      <c r="F12" s="20"/>
      <c r="G12" s="37" t="s">
        <v>23</v>
      </c>
      <c r="H12" s="20">
        <f t="shared" ref="H12:H13" si="3">4*1</f>
        <v>4</v>
      </c>
      <c r="I12" s="33">
        <v>660</v>
      </c>
      <c r="J12" s="34">
        <f t="shared" si="0"/>
        <v>0</v>
      </c>
      <c r="K12" s="34"/>
      <c r="L12" s="34">
        <f t="shared" si="0"/>
        <v>26.4</v>
      </c>
      <c r="M12" s="19"/>
      <c r="U12" s="14"/>
      <c r="V12" s="12"/>
    </row>
    <row r="13" spans="2:22" ht="66.900000000000006" customHeight="1" x14ac:dyDescent="0.25">
      <c r="B13" s="18"/>
      <c r="C13" s="20">
        <f>C12+1</f>
        <v>8</v>
      </c>
      <c r="D13" s="20">
        <v>32</v>
      </c>
      <c r="E13" s="32" t="s">
        <v>19</v>
      </c>
      <c r="F13" s="20"/>
      <c r="G13" s="37" t="s">
        <v>23</v>
      </c>
      <c r="H13" s="20">
        <f t="shared" si="3"/>
        <v>4</v>
      </c>
      <c r="I13" s="33">
        <v>690</v>
      </c>
      <c r="J13" s="34">
        <f t="shared" si="0"/>
        <v>0</v>
      </c>
      <c r="K13" s="34"/>
      <c r="L13" s="34">
        <f t="shared" si="0"/>
        <v>27.6</v>
      </c>
      <c r="M13" s="19"/>
      <c r="U13" s="14"/>
      <c r="V13" s="12"/>
    </row>
    <row r="14" spans="2:22" ht="66.900000000000006" customHeight="1" x14ac:dyDescent="0.25">
      <c r="B14" s="18"/>
      <c r="C14" s="20">
        <f t="shared" ref="C14:C18" si="4">C13+1</f>
        <v>9</v>
      </c>
      <c r="D14" s="20">
        <v>32</v>
      </c>
      <c r="E14" s="32" t="s">
        <v>19</v>
      </c>
      <c r="F14" s="20"/>
      <c r="G14" s="37" t="s">
        <v>20</v>
      </c>
      <c r="H14" s="20">
        <f>3*1</f>
        <v>3</v>
      </c>
      <c r="I14" s="33">
        <v>660</v>
      </c>
      <c r="J14" s="34"/>
      <c r="K14" s="34"/>
      <c r="L14" s="34">
        <f t="shared" si="0"/>
        <v>19.8</v>
      </c>
      <c r="M14" s="19"/>
      <c r="U14" s="14"/>
      <c r="V14" s="12"/>
    </row>
    <row r="15" spans="2:22" ht="66.900000000000006" customHeight="1" x14ac:dyDescent="0.25">
      <c r="B15" s="18"/>
      <c r="C15" s="20">
        <f t="shared" si="4"/>
        <v>10</v>
      </c>
      <c r="D15" s="20">
        <v>28</v>
      </c>
      <c r="E15" s="32" t="s">
        <v>19</v>
      </c>
      <c r="F15" s="20"/>
      <c r="G15" s="37" t="s">
        <v>21</v>
      </c>
      <c r="H15" s="20">
        <f>2*1</f>
        <v>2</v>
      </c>
      <c r="I15" s="33">
        <v>940</v>
      </c>
      <c r="J15" s="34"/>
      <c r="K15" s="34">
        <f t="shared" si="0"/>
        <v>18.8</v>
      </c>
      <c r="L15" s="34">
        <f t="shared" si="0"/>
        <v>0</v>
      </c>
      <c r="M15" s="19"/>
      <c r="U15" s="14"/>
      <c r="V15" s="12"/>
    </row>
    <row r="16" spans="2:22" ht="66.900000000000006" customHeight="1" x14ac:dyDescent="0.25">
      <c r="B16" s="18"/>
      <c r="C16" s="20">
        <f t="shared" si="4"/>
        <v>11</v>
      </c>
      <c r="D16" s="20">
        <v>32</v>
      </c>
      <c r="E16" s="32" t="s">
        <v>19</v>
      </c>
      <c r="F16" s="20"/>
      <c r="G16" s="37" t="s">
        <v>20</v>
      </c>
      <c r="H16" s="20">
        <f>3*1</f>
        <v>3</v>
      </c>
      <c r="I16" s="33">
        <v>660</v>
      </c>
      <c r="J16" s="34"/>
      <c r="K16" s="34"/>
      <c r="L16" s="34">
        <f t="shared" si="0"/>
        <v>19.8</v>
      </c>
      <c r="M16" s="19"/>
      <c r="U16" s="14"/>
      <c r="V16" s="12"/>
    </row>
    <row r="17" spans="2:22" ht="66.900000000000006" customHeight="1" x14ac:dyDescent="0.25">
      <c r="B17" s="18"/>
      <c r="C17" s="20">
        <f t="shared" si="4"/>
        <v>12</v>
      </c>
      <c r="D17" s="20">
        <v>10</v>
      </c>
      <c r="E17" s="32" t="s">
        <v>19</v>
      </c>
      <c r="F17" s="20"/>
      <c r="G17" s="37" t="s">
        <v>31</v>
      </c>
      <c r="H17" s="20">
        <f>142*1</f>
        <v>142</v>
      </c>
      <c r="I17" s="33">
        <v>410</v>
      </c>
      <c r="J17" s="34">
        <f t="shared" si="0"/>
        <v>582.20000000000005</v>
      </c>
      <c r="K17" s="34"/>
      <c r="L17" s="34"/>
      <c r="M17" s="19"/>
      <c r="U17" s="14"/>
      <c r="V17" s="12"/>
    </row>
    <row r="18" spans="2:22" ht="66.900000000000006" customHeight="1" x14ac:dyDescent="0.25">
      <c r="B18" s="18"/>
      <c r="C18" s="20">
        <f t="shared" si="4"/>
        <v>13</v>
      </c>
      <c r="D18" s="20">
        <v>10</v>
      </c>
      <c r="E18" s="32" t="s">
        <v>19</v>
      </c>
      <c r="F18" s="20"/>
      <c r="G18" s="37" t="s">
        <v>32</v>
      </c>
      <c r="H18" s="20">
        <f>190*1</f>
        <v>190</v>
      </c>
      <c r="I18" s="33">
        <v>350</v>
      </c>
      <c r="J18" s="34">
        <f t="shared" si="0"/>
        <v>665</v>
      </c>
      <c r="K18" s="34"/>
      <c r="L18" s="34"/>
      <c r="M18" s="19"/>
      <c r="U18" s="14"/>
      <c r="V18" s="12"/>
    </row>
    <row r="19" spans="2:22" ht="43.5" customHeight="1" x14ac:dyDescent="0.25">
      <c r="B19" s="18"/>
      <c r="C19" s="47">
        <v>0</v>
      </c>
      <c r="D19" s="48"/>
      <c r="E19" s="48"/>
      <c r="F19" s="48"/>
      <c r="G19" s="48"/>
      <c r="H19" s="48"/>
      <c r="I19" s="20" t="s">
        <v>4</v>
      </c>
      <c r="J19" s="38">
        <f>SUM(J6:J18)</f>
        <v>1247.2</v>
      </c>
      <c r="K19" s="38">
        <f>SUM(K6:K18)</f>
        <v>579.96</v>
      </c>
      <c r="L19" s="38">
        <f>SUM(L6:L18)</f>
        <v>93.6</v>
      </c>
      <c r="M19" s="19"/>
    </row>
    <row r="20" spans="2:22" ht="29.1" customHeight="1" x14ac:dyDescent="0.25">
      <c r="B20" s="18"/>
      <c r="C20" s="48" t="s">
        <v>2</v>
      </c>
      <c r="D20" s="48"/>
      <c r="E20" s="48"/>
      <c r="F20" s="48"/>
      <c r="G20" s="48"/>
      <c r="H20" s="48"/>
      <c r="I20" s="20" t="s">
        <v>5</v>
      </c>
      <c r="J20" s="20">
        <f>VLOOKUP(J5,Eschtal!$C$8:$E$26,3)</f>
        <v>0.61699999999999999</v>
      </c>
      <c r="K20" s="20">
        <f>VLOOKUP(K5,Eschtal!$C$8:$E$26,3)</f>
        <v>4.83</v>
      </c>
      <c r="L20" s="20">
        <f>VLOOKUP(L5,Eschtal!$C$8:$E$26,3)</f>
        <v>6.31</v>
      </c>
      <c r="M20" s="19"/>
      <c r="Q20" s="21" t="s">
        <v>13</v>
      </c>
    </row>
    <row r="21" spans="2:22" ht="29.1" customHeight="1" x14ac:dyDescent="0.25">
      <c r="B21" s="18"/>
      <c r="C21" s="47" t="s">
        <v>3</v>
      </c>
      <c r="D21" s="48"/>
      <c r="E21" s="48"/>
      <c r="F21" s="48"/>
      <c r="G21" s="48"/>
      <c r="H21" s="48"/>
      <c r="I21" s="22" t="s">
        <v>6</v>
      </c>
      <c r="J21" s="23">
        <f t="shared" ref="J21:L21" si="5">J20*J19</f>
        <v>769.52240000000006</v>
      </c>
      <c r="K21" s="23">
        <f t="shared" si="5"/>
        <v>2801.2068000000004</v>
      </c>
      <c r="L21" s="23">
        <f t="shared" si="5"/>
        <v>590.61599999999987</v>
      </c>
      <c r="M21" s="19"/>
    </row>
    <row r="22" spans="2:22" ht="29.1" customHeight="1" x14ac:dyDescent="0.4">
      <c r="B22" s="18"/>
      <c r="C22" s="49" t="s">
        <v>14</v>
      </c>
      <c r="D22" s="50"/>
      <c r="E22" s="50"/>
      <c r="F22" s="50"/>
      <c r="G22" s="50"/>
      <c r="H22" s="50"/>
      <c r="I22" s="20" t="s">
        <v>6</v>
      </c>
      <c r="J22" s="51">
        <f>SUM(J21:L21)</f>
        <v>4161.3452000000007</v>
      </c>
      <c r="K22" s="51"/>
      <c r="L22" s="51"/>
      <c r="M22" s="19"/>
    </row>
    <row r="23" spans="2:22" ht="13.5" customHeight="1" thickBot="1" x14ac:dyDescent="0.3">
      <c r="B23" s="18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19"/>
    </row>
    <row r="24" spans="2:22" ht="12.75" customHeight="1" thickBot="1" x14ac:dyDescent="0.3">
      <c r="B24" s="25"/>
      <c r="E24" s="26"/>
      <c r="F24" s="26"/>
      <c r="H24" s="26"/>
      <c r="I24" s="26"/>
      <c r="J24" s="26"/>
      <c r="K24" s="26"/>
      <c r="L24" s="26"/>
      <c r="M24" s="27"/>
    </row>
    <row r="25" spans="2:22" ht="3" customHeight="1" x14ac:dyDescent="0.25">
      <c r="E25" s="28"/>
      <c r="F25" s="28"/>
      <c r="H25" s="28"/>
      <c r="I25" s="28"/>
      <c r="J25" s="28"/>
      <c r="K25" s="28"/>
      <c r="L25" s="28"/>
    </row>
    <row r="33" spans="6:22" ht="12.75" customHeight="1" x14ac:dyDescent="0.25">
      <c r="G33" s="29"/>
      <c r="H33" s="29"/>
      <c r="K33" s="30"/>
      <c r="L33" s="30"/>
      <c r="V33" s="12"/>
    </row>
    <row r="34" spans="6:22" ht="12.75" customHeight="1" x14ac:dyDescent="0.25">
      <c r="F34" s="30"/>
      <c r="G34" s="29"/>
      <c r="H34" s="29"/>
      <c r="I34" s="30"/>
      <c r="J34" s="30"/>
      <c r="K34" s="30"/>
      <c r="L34" s="30"/>
      <c r="V34" s="12"/>
    </row>
    <row r="35" spans="6:22" ht="12.75" customHeight="1" x14ac:dyDescent="0.25">
      <c r="F35" s="30"/>
      <c r="G35" s="29"/>
      <c r="H35" s="29"/>
      <c r="I35" s="30"/>
      <c r="J35" s="30"/>
      <c r="K35" s="30"/>
      <c r="L35" s="30"/>
      <c r="V35" s="12"/>
    </row>
    <row r="36" spans="6:22" ht="12.75" customHeight="1" x14ac:dyDescent="0.25">
      <c r="F36" s="30"/>
      <c r="G36" s="29"/>
      <c r="H36" s="29"/>
      <c r="I36" s="30"/>
      <c r="J36" s="30"/>
      <c r="K36" s="30"/>
      <c r="L36" s="30"/>
      <c r="V36" s="12"/>
    </row>
    <row r="37" spans="6:22" ht="12.75" customHeight="1" x14ac:dyDescent="0.25">
      <c r="F37" s="30"/>
      <c r="I37" s="30"/>
      <c r="J37" s="30"/>
      <c r="K37" s="30"/>
      <c r="L37" s="30"/>
      <c r="V37" s="12"/>
    </row>
    <row r="38" spans="6:22" ht="30" customHeight="1" x14ac:dyDescent="0.25">
      <c r="F38" s="31"/>
      <c r="I38" s="31"/>
      <c r="J38" s="31"/>
      <c r="K38" s="31"/>
      <c r="L38" s="31"/>
      <c r="V38" s="12"/>
    </row>
    <row r="39" spans="6:22" ht="12.75" customHeight="1" x14ac:dyDescent="0.25">
      <c r="F39" s="30"/>
      <c r="I39" s="31"/>
      <c r="J39" s="31"/>
      <c r="K39" s="31"/>
      <c r="L39" s="31"/>
      <c r="V39" s="12"/>
    </row>
    <row r="40" spans="6:22" ht="12.75" customHeight="1" x14ac:dyDescent="0.25">
      <c r="F40" s="30"/>
      <c r="I40" s="31"/>
      <c r="J40" s="31"/>
      <c r="K40" s="31"/>
      <c r="L40" s="31"/>
      <c r="V40" s="12"/>
    </row>
    <row r="41" spans="6:22" ht="12.75" customHeight="1" x14ac:dyDescent="0.25">
      <c r="F41" s="30"/>
      <c r="I41" s="31"/>
      <c r="J41" s="31"/>
      <c r="K41" s="31"/>
      <c r="L41" s="31"/>
      <c r="V41" s="12"/>
    </row>
    <row r="42" spans="6:22" ht="12.75" customHeight="1" x14ac:dyDescent="0.25">
      <c r="F42" s="30"/>
      <c r="I42" s="31"/>
      <c r="J42" s="31"/>
      <c r="K42" s="31"/>
      <c r="L42" s="31"/>
      <c r="V42" s="12"/>
    </row>
    <row r="43" spans="6:22" ht="12.75" customHeight="1" x14ac:dyDescent="0.25">
      <c r="F43" s="30"/>
      <c r="I43" s="31"/>
      <c r="J43" s="31"/>
      <c r="K43" s="31"/>
      <c r="L43" s="31"/>
      <c r="V43" s="12"/>
    </row>
  </sheetData>
  <mergeCells count="14">
    <mergeCell ref="C19:H19"/>
    <mergeCell ref="C20:H20"/>
    <mergeCell ref="C21:H21"/>
    <mergeCell ref="C22:H22"/>
    <mergeCell ref="J22:L22"/>
    <mergeCell ref="C3:L3"/>
    <mergeCell ref="C4:C5"/>
    <mergeCell ref="D4:D5"/>
    <mergeCell ref="E4:E5"/>
    <mergeCell ref="F4:F5"/>
    <mergeCell ref="G4:G5"/>
    <mergeCell ref="H4:H5"/>
    <mergeCell ref="I4:I5"/>
    <mergeCell ref="J4:L4"/>
  </mergeCells>
  <conditionalFormatting sqref="J6:L18">
    <cfRule type="cellIs" dxfId="13" priority="1" stopIfTrue="1" operator="greaterThan">
      <formula>0</formula>
    </cfRule>
    <cfRule type="cellIs" dxfId="12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34CD8-A673-440A-ADFD-39F101813E1A}">
  <sheetPr>
    <tabColor rgb="FF00B050"/>
  </sheetPr>
  <dimension ref="B1:W37"/>
  <sheetViews>
    <sheetView showGridLines="0" showZeros="0" view="pageBreakPreview" zoomScale="70" zoomScaleNormal="70" zoomScaleSheetLayoutView="70" workbookViewId="0">
      <pane ySplit="5" topLeftCell="A12" activePane="bottomLeft" state="frozen"/>
      <selection activeCell="I1" sqref="I1"/>
      <selection pane="bottomLeft" activeCell="C4" sqref="C4:C5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3" width="18.21875" style="12" customWidth="1"/>
    <col min="14" max="14" width="2.5546875" style="12" customWidth="1"/>
    <col min="15" max="15" width="0.33203125" style="12" customWidth="1"/>
    <col min="16" max="22" width="6.5546875" style="12" customWidth="1"/>
    <col min="23" max="23" width="6.5546875" style="14" customWidth="1"/>
    <col min="24" max="16384" width="9.109375" style="12"/>
  </cols>
  <sheetData>
    <row r="1" spans="2:23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2:23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7"/>
    </row>
    <row r="3" spans="2:23" ht="56.25" customHeight="1" x14ac:dyDescent="0.25">
      <c r="B3" s="18"/>
      <c r="C3" s="44" t="s">
        <v>39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19"/>
    </row>
    <row r="4" spans="2:23" ht="24" customHeight="1" x14ac:dyDescent="0.25">
      <c r="B4" s="18"/>
      <c r="C4" s="45" t="s">
        <v>0</v>
      </c>
      <c r="D4" s="45" t="s">
        <v>1</v>
      </c>
      <c r="E4" s="45" t="s">
        <v>7</v>
      </c>
      <c r="F4" s="46" t="s">
        <v>10</v>
      </c>
      <c r="G4" s="45" t="s">
        <v>11</v>
      </c>
      <c r="H4" s="45" t="s">
        <v>9</v>
      </c>
      <c r="I4" s="46" t="s">
        <v>12</v>
      </c>
      <c r="J4" s="46" t="s">
        <v>8</v>
      </c>
      <c r="K4" s="46"/>
      <c r="L4" s="46"/>
      <c r="M4" s="46"/>
      <c r="N4" s="35"/>
    </row>
    <row r="5" spans="2:23" ht="25.5" customHeight="1" x14ac:dyDescent="0.25">
      <c r="B5" s="18"/>
      <c r="C5" s="45"/>
      <c r="D5" s="45"/>
      <c r="E5" s="45"/>
      <c r="F5" s="46"/>
      <c r="G5" s="45"/>
      <c r="H5" s="45"/>
      <c r="I5" s="45"/>
      <c r="J5" s="36">
        <v>10</v>
      </c>
      <c r="K5" s="36">
        <v>22</v>
      </c>
      <c r="L5" s="36">
        <v>28</v>
      </c>
      <c r="M5" s="36">
        <v>32</v>
      </c>
      <c r="N5" s="19"/>
    </row>
    <row r="6" spans="2:23" ht="66.900000000000006" customHeight="1" x14ac:dyDescent="0.25">
      <c r="B6" s="18"/>
      <c r="C6" s="20">
        <v>1</v>
      </c>
      <c r="D6" s="20">
        <v>28</v>
      </c>
      <c r="E6" s="32" t="s">
        <v>19</v>
      </c>
      <c r="F6" s="20"/>
      <c r="G6" s="37" t="s">
        <v>20</v>
      </c>
      <c r="H6" s="20">
        <f>3*1</f>
        <v>3</v>
      </c>
      <c r="I6" s="33">
        <f>2140+52</f>
        <v>2192</v>
      </c>
      <c r="J6" s="34">
        <f t="shared" ref="J6:M12" si="0">IF(J$5=$D6,$H6*$I6,0)/100</f>
        <v>0</v>
      </c>
      <c r="K6" s="34"/>
      <c r="L6" s="34">
        <f t="shared" si="0"/>
        <v>65.760000000000005</v>
      </c>
      <c r="M6" s="34">
        <f t="shared" si="0"/>
        <v>0</v>
      </c>
      <c r="N6" s="19"/>
      <c r="V6" s="14"/>
      <c r="W6" s="12"/>
    </row>
    <row r="7" spans="2:23" ht="66.900000000000006" customHeight="1" x14ac:dyDescent="0.25">
      <c r="B7" s="18"/>
      <c r="C7" s="20">
        <f>C6+1</f>
        <v>2</v>
      </c>
      <c r="D7" s="20">
        <v>28</v>
      </c>
      <c r="E7" s="32" t="s">
        <v>19</v>
      </c>
      <c r="F7" s="20"/>
      <c r="G7" s="37" t="s">
        <v>20</v>
      </c>
      <c r="H7" s="20">
        <f>3*1</f>
        <v>3</v>
      </c>
      <c r="I7" s="33">
        <f>2100+52</f>
        <v>2152</v>
      </c>
      <c r="J7" s="34">
        <f t="shared" si="0"/>
        <v>0</v>
      </c>
      <c r="K7" s="34"/>
      <c r="L7" s="34">
        <f t="shared" si="0"/>
        <v>64.56</v>
      </c>
      <c r="M7" s="34">
        <f t="shared" si="0"/>
        <v>0</v>
      </c>
      <c r="N7" s="19"/>
      <c r="V7" s="14"/>
      <c r="W7" s="12"/>
    </row>
    <row r="8" spans="2:23" ht="66.900000000000006" customHeight="1" x14ac:dyDescent="0.25">
      <c r="B8" s="18"/>
      <c r="C8" s="20">
        <f>C7+1</f>
        <v>3</v>
      </c>
      <c r="D8" s="20">
        <v>32</v>
      </c>
      <c r="E8" s="32" t="s">
        <v>19</v>
      </c>
      <c r="F8" s="20"/>
      <c r="G8" s="37" t="s">
        <v>20</v>
      </c>
      <c r="H8" s="20">
        <f>3*1</f>
        <v>3</v>
      </c>
      <c r="I8" s="33">
        <v>440</v>
      </c>
      <c r="J8" s="34">
        <f t="shared" si="0"/>
        <v>0</v>
      </c>
      <c r="K8" s="34"/>
      <c r="L8" s="34">
        <f t="shared" si="0"/>
        <v>0</v>
      </c>
      <c r="M8" s="34">
        <f t="shared" si="0"/>
        <v>13.2</v>
      </c>
      <c r="N8" s="19"/>
      <c r="V8" s="14"/>
      <c r="W8" s="12"/>
    </row>
    <row r="9" spans="2:23" ht="66.900000000000006" customHeight="1" x14ac:dyDescent="0.25">
      <c r="B9" s="18"/>
      <c r="C9" s="20">
        <f>C8+1</f>
        <v>4</v>
      </c>
      <c r="D9" s="20">
        <v>32</v>
      </c>
      <c r="E9" s="32" t="s">
        <v>19</v>
      </c>
      <c r="F9" s="20"/>
      <c r="G9" s="37" t="s">
        <v>20</v>
      </c>
      <c r="H9" s="20">
        <f>3*1</f>
        <v>3</v>
      </c>
      <c r="I9" s="33">
        <v>580</v>
      </c>
      <c r="J9" s="34">
        <f t="shared" si="0"/>
        <v>0</v>
      </c>
      <c r="K9" s="34"/>
      <c r="L9" s="34">
        <f t="shared" si="0"/>
        <v>0</v>
      </c>
      <c r="M9" s="34">
        <f t="shared" si="0"/>
        <v>17.399999999999999</v>
      </c>
      <c r="N9" s="19"/>
      <c r="V9" s="14"/>
      <c r="W9" s="12"/>
    </row>
    <row r="10" spans="2:23" ht="66.900000000000006" customHeight="1" x14ac:dyDescent="0.25">
      <c r="B10" s="18"/>
      <c r="C10" s="20">
        <f t="shared" ref="C10:C12" si="1">C9+1</f>
        <v>5</v>
      </c>
      <c r="D10" s="20">
        <v>32</v>
      </c>
      <c r="E10" s="32" t="s">
        <v>19</v>
      </c>
      <c r="F10" s="20"/>
      <c r="G10" s="37" t="s">
        <v>21</v>
      </c>
      <c r="H10" s="20">
        <f>2*1</f>
        <v>2</v>
      </c>
      <c r="I10" s="33">
        <v>495</v>
      </c>
      <c r="J10" s="34">
        <f t="shared" si="0"/>
        <v>0</v>
      </c>
      <c r="K10" s="34"/>
      <c r="L10" s="34"/>
      <c r="M10" s="34">
        <f t="shared" si="0"/>
        <v>9.9</v>
      </c>
      <c r="N10" s="19"/>
      <c r="V10" s="14"/>
      <c r="W10" s="12"/>
    </row>
    <row r="11" spans="2:23" ht="66.900000000000006" customHeight="1" x14ac:dyDescent="0.25">
      <c r="B11" s="18"/>
      <c r="C11" s="20">
        <f t="shared" si="1"/>
        <v>6</v>
      </c>
      <c r="D11" s="20">
        <v>22</v>
      </c>
      <c r="E11" s="32" t="s">
        <v>19</v>
      </c>
      <c r="F11" s="20"/>
      <c r="G11" s="37" t="s">
        <v>21</v>
      </c>
      <c r="H11" s="20">
        <f>2*1</f>
        <v>2</v>
      </c>
      <c r="I11" s="33">
        <v>700</v>
      </c>
      <c r="J11" s="34"/>
      <c r="K11" s="34">
        <f t="shared" si="0"/>
        <v>14</v>
      </c>
      <c r="L11" s="34">
        <f t="shared" si="0"/>
        <v>0</v>
      </c>
      <c r="M11" s="34">
        <f t="shared" si="0"/>
        <v>0</v>
      </c>
      <c r="N11" s="19"/>
      <c r="V11" s="14"/>
      <c r="W11" s="12"/>
    </row>
    <row r="12" spans="2:23" ht="66.900000000000006" customHeight="1" x14ac:dyDescent="0.25">
      <c r="B12" s="18"/>
      <c r="C12" s="20">
        <f t="shared" si="1"/>
        <v>7</v>
      </c>
      <c r="D12" s="20">
        <v>10</v>
      </c>
      <c r="E12" s="32" t="s">
        <v>19</v>
      </c>
      <c r="F12" s="20"/>
      <c r="G12" s="37" t="s">
        <v>33</v>
      </c>
      <c r="H12" s="20">
        <f>104*1</f>
        <v>104</v>
      </c>
      <c r="I12" s="33">
        <v>350</v>
      </c>
      <c r="J12" s="34">
        <f t="shared" si="0"/>
        <v>364</v>
      </c>
      <c r="K12" s="34"/>
      <c r="L12" s="34"/>
      <c r="M12" s="34"/>
      <c r="N12" s="19"/>
      <c r="V12" s="14"/>
      <c r="W12" s="12"/>
    </row>
    <row r="13" spans="2:23" ht="43.5" customHeight="1" x14ac:dyDescent="0.25">
      <c r="B13" s="18"/>
      <c r="C13" s="47">
        <v>0</v>
      </c>
      <c r="D13" s="48"/>
      <c r="E13" s="48"/>
      <c r="F13" s="48"/>
      <c r="G13" s="48"/>
      <c r="H13" s="48"/>
      <c r="I13" s="20" t="s">
        <v>4</v>
      </c>
      <c r="J13" s="38">
        <f>SUM(J6:J12)</f>
        <v>364</v>
      </c>
      <c r="K13" s="38">
        <f>SUM(K6:K12)</f>
        <v>14</v>
      </c>
      <c r="L13" s="38">
        <f>SUM(L6:L12)</f>
        <v>130.32</v>
      </c>
      <c r="M13" s="38">
        <f>SUM(M6:M12)</f>
        <v>40.5</v>
      </c>
      <c r="N13" s="19"/>
    </row>
    <row r="14" spans="2:23" ht="29.1" customHeight="1" x14ac:dyDescent="0.25">
      <c r="B14" s="18"/>
      <c r="C14" s="48" t="s">
        <v>2</v>
      </c>
      <c r="D14" s="48"/>
      <c r="E14" s="48"/>
      <c r="F14" s="48"/>
      <c r="G14" s="48"/>
      <c r="H14" s="48"/>
      <c r="I14" s="20" t="s">
        <v>5</v>
      </c>
      <c r="J14" s="20">
        <f>VLOOKUP(J5,Eschtal!$C$8:$E$26,3)</f>
        <v>0.61699999999999999</v>
      </c>
      <c r="K14" s="20">
        <f>VLOOKUP(K5,Eschtal!$C$8:$E$26,3)</f>
        <v>2.98</v>
      </c>
      <c r="L14" s="20">
        <f>VLOOKUP(L5,Eschtal!$C$8:$E$26,3)</f>
        <v>4.83</v>
      </c>
      <c r="M14" s="20">
        <f>VLOOKUP(M5,Eschtal!$C$8:$E$26,3)</f>
        <v>6.31</v>
      </c>
      <c r="N14" s="19"/>
      <c r="R14" s="21" t="s">
        <v>13</v>
      </c>
    </row>
    <row r="15" spans="2:23" ht="29.1" customHeight="1" x14ac:dyDescent="0.25">
      <c r="B15" s="18"/>
      <c r="C15" s="47" t="s">
        <v>3</v>
      </c>
      <c r="D15" s="48"/>
      <c r="E15" s="48"/>
      <c r="F15" s="48"/>
      <c r="G15" s="48"/>
      <c r="H15" s="48"/>
      <c r="I15" s="22" t="s">
        <v>6</v>
      </c>
      <c r="J15" s="23">
        <f t="shared" ref="J15:M15" si="2">J14*J13</f>
        <v>224.58799999999999</v>
      </c>
      <c r="K15" s="23">
        <f t="shared" ref="K15" si="3">K14*K13</f>
        <v>41.72</v>
      </c>
      <c r="L15" s="23">
        <f t="shared" si="2"/>
        <v>629.44560000000001</v>
      </c>
      <c r="M15" s="23">
        <f t="shared" si="2"/>
        <v>255.55499999999998</v>
      </c>
      <c r="N15" s="19"/>
    </row>
    <row r="16" spans="2:23" ht="29.1" customHeight="1" x14ac:dyDescent="0.4">
      <c r="B16" s="18"/>
      <c r="C16" s="49" t="s">
        <v>14</v>
      </c>
      <c r="D16" s="50"/>
      <c r="E16" s="50"/>
      <c r="F16" s="50"/>
      <c r="G16" s="50"/>
      <c r="H16" s="50"/>
      <c r="I16" s="20" t="s">
        <v>6</v>
      </c>
      <c r="J16" s="51">
        <f>SUM(J15:M15)</f>
        <v>1151.3086000000001</v>
      </c>
      <c r="K16" s="51"/>
      <c r="L16" s="51"/>
      <c r="M16" s="51"/>
      <c r="N16" s="19"/>
    </row>
    <row r="17" spans="2:23" ht="13.5" customHeight="1" thickBot="1" x14ac:dyDescent="0.3">
      <c r="B17" s="18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19"/>
    </row>
    <row r="18" spans="2:23" ht="12.75" customHeight="1" thickBot="1" x14ac:dyDescent="0.3">
      <c r="B18" s="25"/>
      <c r="E18" s="26"/>
      <c r="F18" s="26"/>
      <c r="H18" s="26"/>
      <c r="I18" s="26"/>
      <c r="J18" s="26"/>
      <c r="K18" s="26"/>
      <c r="L18" s="26"/>
      <c r="M18" s="26"/>
      <c r="N18" s="27"/>
    </row>
    <row r="19" spans="2:23" ht="3" customHeight="1" x14ac:dyDescent="0.25">
      <c r="E19" s="28"/>
      <c r="F19" s="28"/>
      <c r="H19" s="28"/>
      <c r="I19" s="28"/>
      <c r="J19" s="28"/>
      <c r="K19" s="28"/>
      <c r="L19" s="28"/>
      <c r="M19" s="28"/>
    </row>
    <row r="27" spans="2:23" ht="12.75" customHeight="1" x14ac:dyDescent="0.25">
      <c r="G27" s="29"/>
      <c r="H27" s="29"/>
      <c r="L27" s="30"/>
      <c r="M27" s="30"/>
      <c r="W27" s="12"/>
    </row>
    <row r="28" spans="2:23" ht="12.75" customHeight="1" x14ac:dyDescent="0.25">
      <c r="F28" s="30"/>
      <c r="G28" s="29"/>
      <c r="H28" s="29"/>
      <c r="I28" s="30"/>
      <c r="J28" s="30"/>
      <c r="K28" s="30"/>
      <c r="L28" s="30"/>
      <c r="M28" s="30"/>
      <c r="W28" s="12"/>
    </row>
    <row r="29" spans="2:23" ht="12.75" customHeight="1" x14ac:dyDescent="0.25">
      <c r="F29" s="30"/>
      <c r="G29" s="29"/>
      <c r="H29" s="29"/>
      <c r="I29" s="30"/>
      <c r="J29" s="30"/>
      <c r="K29" s="30"/>
      <c r="L29" s="30"/>
      <c r="M29" s="30"/>
      <c r="W29" s="12"/>
    </row>
    <row r="30" spans="2:23" ht="12.75" customHeight="1" x14ac:dyDescent="0.25">
      <c r="F30" s="30"/>
      <c r="G30" s="29"/>
      <c r="H30" s="29"/>
      <c r="I30" s="30"/>
      <c r="J30" s="30"/>
      <c r="K30" s="30"/>
      <c r="L30" s="30"/>
      <c r="M30" s="30"/>
      <c r="W30" s="12"/>
    </row>
    <row r="31" spans="2:23" ht="12.75" customHeight="1" x14ac:dyDescent="0.25">
      <c r="F31" s="30"/>
      <c r="I31" s="30"/>
      <c r="J31" s="30"/>
      <c r="K31" s="30"/>
      <c r="L31" s="30"/>
      <c r="M31" s="30"/>
      <c r="W31" s="12"/>
    </row>
    <row r="32" spans="2:23" ht="30" customHeight="1" x14ac:dyDescent="0.25">
      <c r="F32" s="31"/>
      <c r="I32" s="31"/>
      <c r="J32" s="31"/>
      <c r="K32" s="31"/>
      <c r="L32" s="31"/>
      <c r="M32" s="31"/>
      <c r="W32" s="12"/>
    </row>
    <row r="33" spans="6:23" ht="12.75" customHeight="1" x14ac:dyDescent="0.25">
      <c r="F33" s="30"/>
      <c r="I33" s="31"/>
      <c r="J33" s="31"/>
      <c r="K33" s="31"/>
      <c r="L33" s="31"/>
      <c r="M33" s="31"/>
      <c r="W33" s="12"/>
    </row>
    <row r="34" spans="6:23" ht="12.75" customHeight="1" x14ac:dyDescent="0.25">
      <c r="F34" s="30"/>
      <c r="I34" s="31"/>
      <c r="J34" s="31"/>
      <c r="K34" s="31"/>
      <c r="L34" s="31"/>
      <c r="M34" s="31"/>
      <c r="W34" s="12"/>
    </row>
    <row r="35" spans="6:23" ht="12.75" customHeight="1" x14ac:dyDescent="0.25">
      <c r="F35" s="30"/>
      <c r="I35" s="31"/>
      <c r="J35" s="31"/>
      <c r="K35" s="31"/>
      <c r="L35" s="31"/>
      <c r="M35" s="31"/>
      <c r="W35" s="12"/>
    </row>
    <row r="36" spans="6:23" ht="12.75" customHeight="1" x14ac:dyDescent="0.25">
      <c r="F36" s="30"/>
      <c r="I36" s="31"/>
      <c r="J36" s="31"/>
      <c r="K36" s="31"/>
      <c r="L36" s="31"/>
      <c r="M36" s="31"/>
      <c r="W36" s="12"/>
    </row>
    <row r="37" spans="6:23" ht="12.75" customHeight="1" x14ac:dyDescent="0.25">
      <c r="F37" s="30"/>
      <c r="I37" s="31"/>
      <c r="J37" s="31"/>
      <c r="K37" s="31"/>
      <c r="L37" s="31"/>
      <c r="M37" s="31"/>
      <c r="W37" s="12"/>
    </row>
  </sheetData>
  <mergeCells count="14">
    <mergeCell ref="C13:H13"/>
    <mergeCell ref="C14:H14"/>
    <mergeCell ref="C15:H15"/>
    <mergeCell ref="C16:H16"/>
    <mergeCell ref="J16:M16"/>
    <mergeCell ref="C3:M3"/>
    <mergeCell ref="C4:C5"/>
    <mergeCell ref="D4:D5"/>
    <mergeCell ref="E4:E5"/>
    <mergeCell ref="F4:F5"/>
    <mergeCell ref="G4:G5"/>
    <mergeCell ref="H4:H5"/>
    <mergeCell ref="I4:I5"/>
    <mergeCell ref="J4:M4"/>
  </mergeCells>
  <conditionalFormatting sqref="J6:M12">
    <cfRule type="cellIs" dxfId="11" priority="1" stopIfTrue="1" operator="greaterThan">
      <formula>0</formula>
    </cfRule>
    <cfRule type="cellIs" dxfId="10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88B88-8603-43BB-A2D4-A616290FB298}">
  <sheetPr>
    <tabColor rgb="FF00B050"/>
  </sheetPr>
  <dimension ref="B1:W37"/>
  <sheetViews>
    <sheetView showGridLines="0" showZeros="0" view="pageBreakPreview" zoomScale="70" zoomScaleNormal="70" zoomScaleSheetLayoutView="70" workbookViewId="0">
      <pane ySplit="5" topLeftCell="A12" activePane="bottomLeft" state="frozen"/>
      <selection activeCell="I1" sqref="I1"/>
      <selection pane="bottomLeft" activeCell="F6" sqref="F6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3" width="18.21875" style="12" customWidth="1"/>
    <col min="14" max="14" width="2.5546875" style="12" customWidth="1"/>
    <col min="15" max="15" width="0.33203125" style="12" customWidth="1"/>
    <col min="16" max="22" width="6.5546875" style="12" customWidth="1"/>
    <col min="23" max="23" width="6.5546875" style="14" customWidth="1"/>
    <col min="24" max="16384" width="9.109375" style="12"/>
  </cols>
  <sheetData>
    <row r="1" spans="2:23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2:23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7"/>
    </row>
    <row r="3" spans="2:23" ht="56.25" customHeight="1" x14ac:dyDescent="0.25">
      <c r="B3" s="18"/>
      <c r="C3" s="44" t="s">
        <v>34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19"/>
    </row>
    <row r="4" spans="2:23" ht="24" customHeight="1" x14ac:dyDescent="0.25">
      <c r="B4" s="18"/>
      <c r="C4" s="45" t="s">
        <v>0</v>
      </c>
      <c r="D4" s="45" t="s">
        <v>1</v>
      </c>
      <c r="E4" s="45" t="s">
        <v>7</v>
      </c>
      <c r="F4" s="46" t="s">
        <v>10</v>
      </c>
      <c r="G4" s="45" t="s">
        <v>11</v>
      </c>
      <c r="H4" s="45" t="s">
        <v>9</v>
      </c>
      <c r="I4" s="46" t="s">
        <v>12</v>
      </c>
      <c r="J4" s="46" t="s">
        <v>8</v>
      </c>
      <c r="K4" s="46"/>
      <c r="L4" s="46"/>
      <c r="M4" s="46"/>
      <c r="N4" s="35"/>
    </row>
    <row r="5" spans="2:23" ht="25.5" customHeight="1" x14ac:dyDescent="0.25">
      <c r="B5" s="18"/>
      <c r="C5" s="45"/>
      <c r="D5" s="45"/>
      <c r="E5" s="45"/>
      <c r="F5" s="46"/>
      <c r="G5" s="45"/>
      <c r="H5" s="45"/>
      <c r="I5" s="45"/>
      <c r="J5" s="36">
        <v>10</v>
      </c>
      <c r="K5" s="36">
        <v>22</v>
      </c>
      <c r="L5" s="36">
        <v>25</v>
      </c>
      <c r="M5" s="36">
        <v>28</v>
      </c>
      <c r="N5" s="19"/>
    </row>
    <row r="6" spans="2:23" ht="66.900000000000006" customHeight="1" x14ac:dyDescent="0.25">
      <c r="B6" s="18"/>
      <c r="C6" s="20">
        <v>1</v>
      </c>
      <c r="D6" s="20">
        <v>28</v>
      </c>
      <c r="E6" s="32" t="s">
        <v>19</v>
      </c>
      <c r="F6" s="20"/>
      <c r="G6" s="37" t="s">
        <v>20</v>
      </c>
      <c r="H6" s="20">
        <f>3*1</f>
        <v>3</v>
      </c>
      <c r="I6" s="33">
        <f>3059+52</f>
        <v>3111</v>
      </c>
      <c r="J6" s="34">
        <f t="shared" ref="J6:M12" si="0">IF(J$5=$D6,$H6*$I6,0)/100</f>
        <v>0</v>
      </c>
      <c r="K6" s="34"/>
      <c r="L6" s="34"/>
      <c r="M6" s="34">
        <f t="shared" si="0"/>
        <v>93.33</v>
      </c>
      <c r="N6" s="19"/>
      <c r="V6" s="14"/>
      <c r="W6" s="12"/>
    </row>
    <row r="7" spans="2:23" ht="66.900000000000006" customHeight="1" x14ac:dyDescent="0.25">
      <c r="B7" s="18"/>
      <c r="C7" s="20">
        <f>C6+1</f>
        <v>2</v>
      </c>
      <c r="D7" s="20">
        <v>28</v>
      </c>
      <c r="E7" s="32" t="s">
        <v>19</v>
      </c>
      <c r="F7" s="20"/>
      <c r="G7" s="37" t="s">
        <v>20</v>
      </c>
      <c r="H7" s="20">
        <f>3*1</f>
        <v>3</v>
      </c>
      <c r="I7" s="33">
        <f>2979+52</f>
        <v>3031</v>
      </c>
      <c r="J7" s="34">
        <f t="shared" si="0"/>
        <v>0</v>
      </c>
      <c r="K7" s="34"/>
      <c r="L7" s="34"/>
      <c r="M7" s="34">
        <f t="shared" si="0"/>
        <v>90.93</v>
      </c>
      <c r="N7" s="19"/>
      <c r="V7" s="14"/>
      <c r="W7" s="12"/>
    </row>
    <row r="8" spans="2:23" ht="66.900000000000006" customHeight="1" x14ac:dyDescent="0.25">
      <c r="B8" s="18"/>
      <c r="C8" s="20">
        <f>C7+1</f>
        <v>3</v>
      </c>
      <c r="D8" s="20">
        <v>22</v>
      </c>
      <c r="E8" s="32" t="s">
        <v>19</v>
      </c>
      <c r="F8" s="20"/>
      <c r="G8" s="37" t="s">
        <v>21</v>
      </c>
      <c r="H8" s="20">
        <f>2*1</f>
        <v>2</v>
      </c>
      <c r="I8" s="33">
        <v>495</v>
      </c>
      <c r="J8" s="34">
        <f t="shared" si="0"/>
        <v>0</v>
      </c>
      <c r="K8" s="34">
        <f t="shared" si="0"/>
        <v>9.9</v>
      </c>
      <c r="L8" s="34"/>
      <c r="M8" s="34">
        <f t="shared" si="0"/>
        <v>0</v>
      </c>
      <c r="N8" s="19"/>
      <c r="V8" s="14"/>
      <c r="W8" s="12"/>
    </row>
    <row r="9" spans="2:23" ht="66.900000000000006" customHeight="1" x14ac:dyDescent="0.25">
      <c r="B9" s="18"/>
      <c r="C9" s="20">
        <f>C8+1</f>
        <v>4</v>
      </c>
      <c r="D9" s="20">
        <v>25</v>
      </c>
      <c r="E9" s="32" t="s">
        <v>19</v>
      </c>
      <c r="F9" s="20"/>
      <c r="G9" s="37" t="s">
        <v>20</v>
      </c>
      <c r="H9" s="20">
        <f>3*1</f>
        <v>3</v>
      </c>
      <c r="I9" s="33">
        <v>500</v>
      </c>
      <c r="J9" s="34">
        <f t="shared" si="0"/>
        <v>0</v>
      </c>
      <c r="K9" s="34"/>
      <c r="L9" s="34">
        <f t="shared" si="0"/>
        <v>15</v>
      </c>
      <c r="M9" s="34">
        <f t="shared" si="0"/>
        <v>0</v>
      </c>
      <c r="N9" s="19"/>
      <c r="V9" s="14"/>
      <c r="W9" s="12"/>
    </row>
    <row r="10" spans="2:23" ht="66.900000000000006" customHeight="1" x14ac:dyDescent="0.25">
      <c r="B10" s="18"/>
      <c r="C10" s="20">
        <f>C9+1</f>
        <v>5</v>
      </c>
      <c r="D10" s="20">
        <v>25</v>
      </c>
      <c r="E10" s="32" t="s">
        <v>19</v>
      </c>
      <c r="F10" s="20"/>
      <c r="G10" s="37" t="s">
        <v>20</v>
      </c>
      <c r="H10" s="20">
        <f>3*1</f>
        <v>3</v>
      </c>
      <c r="I10" s="33">
        <v>580</v>
      </c>
      <c r="J10" s="34">
        <f t="shared" si="0"/>
        <v>0</v>
      </c>
      <c r="K10" s="34"/>
      <c r="L10" s="34">
        <f t="shared" si="0"/>
        <v>17.399999999999999</v>
      </c>
      <c r="M10" s="34">
        <f t="shared" si="0"/>
        <v>0</v>
      </c>
      <c r="N10" s="19"/>
      <c r="V10" s="14"/>
      <c r="W10" s="12"/>
    </row>
    <row r="11" spans="2:23" ht="66.900000000000006" customHeight="1" x14ac:dyDescent="0.25">
      <c r="B11" s="18"/>
      <c r="C11" s="20">
        <f>C10+1</f>
        <v>6</v>
      </c>
      <c r="D11" s="20">
        <v>25</v>
      </c>
      <c r="E11" s="32" t="s">
        <v>19</v>
      </c>
      <c r="F11" s="20"/>
      <c r="G11" s="37" t="s">
        <v>20</v>
      </c>
      <c r="H11" s="20">
        <f>3*1</f>
        <v>3</v>
      </c>
      <c r="I11" s="33">
        <v>520</v>
      </c>
      <c r="J11" s="34">
        <f t="shared" si="0"/>
        <v>0</v>
      </c>
      <c r="K11" s="34"/>
      <c r="L11" s="34">
        <f t="shared" si="0"/>
        <v>15.6</v>
      </c>
      <c r="M11" s="34"/>
      <c r="N11" s="19"/>
      <c r="V11" s="14"/>
      <c r="W11" s="12"/>
    </row>
    <row r="12" spans="2:23" ht="66.900000000000006" customHeight="1" x14ac:dyDescent="0.25">
      <c r="B12" s="18"/>
      <c r="C12" s="20">
        <f>C11+1</f>
        <v>7</v>
      </c>
      <c r="D12" s="20">
        <v>10</v>
      </c>
      <c r="E12" s="32" t="s">
        <v>19</v>
      </c>
      <c r="F12" s="20"/>
      <c r="G12" s="37" t="s">
        <v>35</v>
      </c>
      <c r="H12" s="20">
        <f>134*1</f>
        <v>134</v>
      </c>
      <c r="I12" s="33">
        <v>350</v>
      </c>
      <c r="J12" s="34">
        <f t="shared" si="0"/>
        <v>469</v>
      </c>
      <c r="K12" s="34"/>
      <c r="L12" s="34"/>
      <c r="M12" s="34"/>
      <c r="N12" s="19"/>
      <c r="V12" s="14"/>
      <c r="W12" s="12"/>
    </row>
    <row r="13" spans="2:23" ht="43.5" customHeight="1" x14ac:dyDescent="0.25">
      <c r="B13" s="18"/>
      <c r="C13" s="47">
        <v>0</v>
      </c>
      <c r="D13" s="48"/>
      <c r="E13" s="48"/>
      <c r="F13" s="48"/>
      <c r="G13" s="48"/>
      <c r="H13" s="48"/>
      <c r="I13" s="20" t="s">
        <v>4</v>
      </c>
      <c r="J13" s="38">
        <f>SUM(J6:J12)</f>
        <v>469</v>
      </c>
      <c r="K13" s="38">
        <f>SUM(K6:K12)</f>
        <v>9.9</v>
      </c>
      <c r="L13" s="38">
        <f>SUM(L6:L12)</f>
        <v>48</v>
      </c>
      <c r="M13" s="38">
        <f>SUM(M6:M12)</f>
        <v>184.26</v>
      </c>
      <c r="N13" s="19"/>
    </row>
    <row r="14" spans="2:23" ht="29.1" customHeight="1" x14ac:dyDescent="0.25">
      <c r="B14" s="18"/>
      <c r="C14" s="48" t="s">
        <v>2</v>
      </c>
      <c r="D14" s="48"/>
      <c r="E14" s="48"/>
      <c r="F14" s="48"/>
      <c r="G14" s="48"/>
      <c r="H14" s="48"/>
      <c r="I14" s="20" t="s">
        <v>5</v>
      </c>
      <c r="J14" s="20">
        <f>VLOOKUP(J5,Eschtal!$C$8:$E$26,3)</f>
        <v>0.61699999999999999</v>
      </c>
      <c r="K14" s="20">
        <f>VLOOKUP(K5,Eschtal!$C$8:$E$26,3)</f>
        <v>2.98</v>
      </c>
      <c r="L14" s="20">
        <f>VLOOKUP(L5,Eschtal!$C$8:$E$26,3)</f>
        <v>3.85</v>
      </c>
      <c r="M14" s="20">
        <f>VLOOKUP(M5,Eschtal!$C$8:$E$26,3)</f>
        <v>4.83</v>
      </c>
      <c r="N14" s="19"/>
      <c r="R14" s="21" t="s">
        <v>13</v>
      </c>
    </row>
    <row r="15" spans="2:23" ht="29.1" customHeight="1" x14ac:dyDescent="0.25">
      <c r="B15" s="18"/>
      <c r="C15" s="47" t="s">
        <v>3</v>
      </c>
      <c r="D15" s="48"/>
      <c r="E15" s="48"/>
      <c r="F15" s="48"/>
      <c r="G15" s="48"/>
      <c r="H15" s="48"/>
      <c r="I15" s="22" t="s">
        <v>6</v>
      </c>
      <c r="J15" s="23">
        <f t="shared" ref="J15:M15" si="1">J14*J13</f>
        <v>289.37299999999999</v>
      </c>
      <c r="K15" s="23">
        <f t="shared" si="1"/>
        <v>29.502000000000002</v>
      </c>
      <c r="L15" s="23">
        <f t="shared" ref="L15" si="2">L14*L13</f>
        <v>184.8</v>
      </c>
      <c r="M15" s="23">
        <f t="shared" si="1"/>
        <v>889.97579999999994</v>
      </c>
      <c r="N15" s="19"/>
    </row>
    <row r="16" spans="2:23" ht="29.1" customHeight="1" x14ac:dyDescent="0.4">
      <c r="B16" s="18"/>
      <c r="C16" s="49" t="s">
        <v>14</v>
      </c>
      <c r="D16" s="50"/>
      <c r="E16" s="50"/>
      <c r="F16" s="50"/>
      <c r="G16" s="50"/>
      <c r="H16" s="50"/>
      <c r="I16" s="20" t="s">
        <v>6</v>
      </c>
      <c r="J16" s="51">
        <f>SUM(J15:M15)</f>
        <v>1393.6507999999999</v>
      </c>
      <c r="K16" s="51"/>
      <c r="L16" s="51"/>
      <c r="M16" s="51"/>
      <c r="N16" s="19"/>
    </row>
    <row r="17" spans="2:23" ht="13.5" customHeight="1" thickBot="1" x14ac:dyDescent="0.3">
      <c r="B17" s="18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19"/>
    </row>
    <row r="18" spans="2:23" ht="12.75" customHeight="1" thickBot="1" x14ac:dyDescent="0.3">
      <c r="B18" s="25"/>
      <c r="E18" s="26"/>
      <c r="F18" s="26"/>
      <c r="H18" s="26"/>
      <c r="I18" s="26"/>
      <c r="J18" s="26"/>
      <c r="K18" s="26"/>
      <c r="L18" s="26"/>
      <c r="M18" s="26"/>
      <c r="N18" s="27"/>
    </row>
    <row r="19" spans="2:23" ht="3" customHeight="1" x14ac:dyDescent="0.25">
      <c r="E19" s="28"/>
      <c r="F19" s="28"/>
      <c r="H19" s="28"/>
      <c r="I19" s="28"/>
      <c r="J19" s="28"/>
      <c r="K19" s="28"/>
      <c r="L19" s="28"/>
      <c r="M19" s="28"/>
    </row>
    <row r="27" spans="2:23" ht="12.75" customHeight="1" x14ac:dyDescent="0.25">
      <c r="G27" s="29"/>
      <c r="H27" s="29"/>
      <c r="M27" s="30"/>
      <c r="W27" s="12"/>
    </row>
    <row r="28" spans="2:23" ht="12.75" customHeight="1" x14ac:dyDescent="0.25">
      <c r="F28" s="30"/>
      <c r="G28" s="29"/>
      <c r="H28" s="29"/>
      <c r="I28" s="30"/>
      <c r="J28" s="30"/>
      <c r="K28" s="30"/>
      <c r="L28" s="30"/>
      <c r="M28" s="30"/>
      <c r="W28" s="12"/>
    </row>
    <row r="29" spans="2:23" ht="12.75" customHeight="1" x14ac:dyDescent="0.25">
      <c r="F29" s="30"/>
      <c r="G29" s="29"/>
      <c r="H29" s="29"/>
      <c r="I29" s="30"/>
      <c r="J29" s="30"/>
      <c r="K29" s="30"/>
      <c r="L29" s="30"/>
      <c r="M29" s="30"/>
      <c r="W29" s="12"/>
    </row>
    <row r="30" spans="2:23" ht="12.75" customHeight="1" x14ac:dyDescent="0.25">
      <c r="F30" s="30"/>
      <c r="G30" s="29"/>
      <c r="H30" s="29"/>
      <c r="I30" s="30"/>
      <c r="J30" s="30"/>
      <c r="K30" s="30"/>
      <c r="L30" s="30"/>
      <c r="M30" s="30"/>
      <c r="W30" s="12"/>
    </row>
    <row r="31" spans="2:23" ht="12.75" customHeight="1" x14ac:dyDescent="0.25">
      <c r="F31" s="30"/>
      <c r="I31" s="30"/>
      <c r="J31" s="30"/>
      <c r="K31" s="30"/>
      <c r="L31" s="30"/>
      <c r="M31" s="30"/>
      <c r="W31" s="12"/>
    </row>
    <row r="32" spans="2:23" ht="30" customHeight="1" x14ac:dyDescent="0.25">
      <c r="F32" s="31"/>
      <c r="I32" s="31"/>
      <c r="J32" s="31"/>
      <c r="K32" s="31"/>
      <c r="L32" s="31"/>
      <c r="M32" s="31"/>
      <c r="W32" s="12"/>
    </row>
    <row r="33" spans="6:23" ht="12.75" customHeight="1" x14ac:dyDescent="0.25">
      <c r="F33" s="30"/>
      <c r="I33" s="31"/>
      <c r="J33" s="31"/>
      <c r="K33" s="31"/>
      <c r="L33" s="31"/>
      <c r="M33" s="31"/>
      <c r="W33" s="12"/>
    </row>
    <row r="34" spans="6:23" ht="12.75" customHeight="1" x14ac:dyDescent="0.25">
      <c r="F34" s="30"/>
      <c r="I34" s="31"/>
      <c r="J34" s="31"/>
      <c r="K34" s="31"/>
      <c r="L34" s="31"/>
      <c r="M34" s="31"/>
      <c r="W34" s="12"/>
    </row>
    <row r="35" spans="6:23" ht="12.75" customHeight="1" x14ac:dyDescent="0.25">
      <c r="F35" s="30"/>
      <c r="I35" s="31"/>
      <c r="J35" s="31"/>
      <c r="K35" s="31"/>
      <c r="L35" s="31"/>
      <c r="M35" s="31"/>
      <c r="W35" s="12"/>
    </row>
    <row r="36" spans="6:23" ht="12.75" customHeight="1" x14ac:dyDescent="0.25">
      <c r="F36" s="30"/>
      <c r="I36" s="31"/>
      <c r="J36" s="31"/>
      <c r="K36" s="31"/>
      <c r="L36" s="31"/>
      <c r="M36" s="31"/>
      <c r="W36" s="12"/>
    </row>
    <row r="37" spans="6:23" ht="12.75" customHeight="1" x14ac:dyDescent="0.25">
      <c r="F37" s="30"/>
      <c r="I37" s="31"/>
      <c r="J37" s="31"/>
      <c r="K37" s="31"/>
      <c r="L37" s="31"/>
      <c r="M37" s="31"/>
      <c r="W37" s="12"/>
    </row>
  </sheetData>
  <mergeCells count="14">
    <mergeCell ref="C13:H13"/>
    <mergeCell ref="C14:H14"/>
    <mergeCell ref="C15:H15"/>
    <mergeCell ref="C16:H16"/>
    <mergeCell ref="J16:M16"/>
    <mergeCell ref="C3:M3"/>
    <mergeCell ref="C4:C5"/>
    <mergeCell ref="D4:D5"/>
    <mergeCell ref="E4:E5"/>
    <mergeCell ref="F4:F5"/>
    <mergeCell ref="G4:G5"/>
    <mergeCell ref="H4:H5"/>
    <mergeCell ref="I4:I5"/>
    <mergeCell ref="J4:M4"/>
  </mergeCells>
  <conditionalFormatting sqref="J6:M12">
    <cfRule type="cellIs" dxfId="9" priority="1" stopIfTrue="1" operator="greaterThan">
      <formula>0</formula>
    </cfRule>
    <cfRule type="cellIs" dxfId="8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CE15C-C402-4E2A-B97B-741CD2C46A43}">
  <sheetPr>
    <tabColor rgb="FF00B050"/>
  </sheetPr>
  <dimension ref="B1:X42"/>
  <sheetViews>
    <sheetView showGridLines="0" showZeros="0" view="pageBreakPreview" zoomScale="70" zoomScaleNormal="70" zoomScaleSheetLayoutView="70" workbookViewId="0">
      <pane ySplit="5" topLeftCell="A15" activePane="bottomLeft" state="frozen"/>
      <selection activeCell="I1" sqref="I1"/>
      <selection pane="bottomLeft" activeCell="C4" sqref="C4:C5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4" width="18.21875" style="12" customWidth="1"/>
    <col min="15" max="15" width="2.5546875" style="12" customWidth="1"/>
    <col min="16" max="16" width="0.33203125" style="12" customWidth="1"/>
    <col min="17" max="23" width="6.5546875" style="12" customWidth="1"/>
    <col min="24" max="24" width="6.5546875" style="14" customWidth="1"/>
    <col min="25" max="16384" width="9.109375" style="12"/>
  </cols>
  <sheetData>
    <row r="1" spans="2:24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2:24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7"/>
    </row>
    <row r="3" spans="2:24" ht="56.25" customHeight="1" x14ac:dyDescent="0.25">
      <c r="B3" s="18"/>
      <c r="C3" s="44" t="s">
        <v>38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19"/>
    </row>
    <row r="4" spans="2:24" ht="24" customHeight="1" x14ac:dyDescent="0.25">
      <c r="B4" s="18"/>
      <c r="C4" s="45" t="s">
        <v>0</v>
      </c>
      <c r="D4" s="45" t="s">
        <v>1</v>
      </c>
      <c r="E4" s="45" t="s">
        <v>7</v>
      </c>
      <c r="F4" s="46" t="s">
        <v>10</v>
      </c>
      <c r="G4" s="45" t="s">
        <v>11</v>
      </c>
      <c r="H4" s="45" t="s">
        <v>9</v>
      </c>
      <c r="I4" s="46" t="s">
        <v>12</v>
      </c>
      <c r="J4" s="46" t="s">
        <v>8</v>
      </c>
      <c r="K4" s="46"/>
      <c r="L4" s="46"/>
      <c r="M4" s="46"/>
      <c r="N4" s="46"/>
      <c r="O4" s="35"/>
    </row>
    <row r="5" spans="2:24" ht="25.5" customHeight="1" x14ac:dyDescent="0.25">
      <c r="B5" s="18"/>
      <c r="C5" s="45"/>
      <c r="D5" s="45"/>
      <c r="E5" s="45"/>
      <c r="F5" s="46"/>
      <c r="G5" s="45"/>
      <c r="H5" s="45"/>
      <c r="I5" s="45"/>
      <c r="J5" s="36">
        <v>10</v>
      </c>
      <c r="K5" s="36">
        <v>20</v>
      </c>
      <c r="L5" s="36">
        <v>25</v>
      </c>
      <c r="M5" s="36">
        <v>28</v>
      </c>
      <c r="N5" s="36">
        <v>32</v>
      </c>
      <c r="O5" s="19"/>
    </row>
    <row r="6" spans="2:24" ht="66.900000000000006" customHeight="1" x14ac:dyDescent="0.25">
      <c r="B6" s="18"/>
      <c r="C6" s="20">
        <v>1</v>
      </c>
      <c r="D6" s="20">
        <v>28</v>
      </c>
      <c r="E6" s="32" t="s">
        <v>19</v>
      </c>
      <c r="F6" s="20"/>
      <c r="G6" s="37" t="s">
        <v>20</v>
      </c>
      <c r="H6" s="20">
        <f>3*1</f>
        <v>3</v>
      </c>
      <c r="I6" s="33">
        <f>2135+52</f>
        <v>2187</v>
      </c>
      <c r="J6" s="34">
        <f t="shared" ref="J6:N17" si="0">IF(J$5=$D6,$H6*$I6,0)/100</f>
        <v>0</v>
      </c>
      <c r="K6" s="34"/>
      <c r="L6" s="34"/>
      <c r="M6" s="34">
        <f t="shared" si="0"/>
        <v>65.61</v>
      </c>
      <c r="N6" s="34">
        <f t="shared" si="0"/>
        <v>0</v>
      </c>
      <c r="O6" s="19"/>
      <c r="W6" s="14"/>
      <c r="X6" s="12"/>
    </row>
    <row r="7" spans="2:24" ht="66.900000000000006" customHeight="1" x14ac:dyDescent="0.25">
      <c r="B7" s="18"/>
      <c r="C7" s="20">
        <f>C6+1</f>
        <v>2</v>
      </c>
      <c r="D7" s="20">
        <v>28</v>
      </c>
      <c r="E7" s="32" t="s">
        <v>19</v>
      </c>
      <c r="F7" s="20"/>
      <c r="G7" s="37" t="s">
        <v>20</v>
      </c>
      <c r="H7" s="20">
        <f>3*1</f>
        <v>3</v>
      </c>
      <c r="I7" s="33">
        <f>2100+52</f>
        <v>2152</v>
      </c>
      <c r="J7" s="34">
        <f t="shared" si="0"/>
        <v>0</v>
      </c>
      <c r="K7" s="34"/>
      <c r="L7" s="34"/>
      <c r="M7" s="34">
        <f t="shared" si="0"/>
        <v>64.56</v>
      </c>
      <c r="N7" s="34">
        <f t="shared" si="0"/>
        <v>0</v>
      </c>
      <c r="O7" s="19"/>
      <c r="W7" s="14"/>
      <c r="X7" s="12"/>
    </row>
    <row r="8" spans="2:24" ht="66.900000000000006" customHeight="1" x14ac:dyDescent="0.25">
      <c r="B8" s="18"/>
      <c r="C8" s="20">
        <f>C7+1</f>
        <v>3</v>
      </c>
      <c r="D8" s="20">
        <v>32</v>
      </c>
      <c r="E8" s="32" t="s">
        <v>19</v>
      </c>
      <c r="F8" s="20"/>
      <c r="G8" s="37" t="s">
        <v>21</v>
      </c>
      <c r="H8" s="20">
        <f>2*1</f>
        <v>2</v>
      </c>
      <c r="I8" s="33">
        <v>440</v>
      </c>
      <c r="J8" s="34">
        <f t="shared" si="0"/>
        <v>0</v>
      </c>
      <c r="K8" s="34"/>
      <c r="L8" s="34"/>
      <c r="M8" s="34">
        <f t="shared" si="0"/>
        <v>0</v>
      </c>
      <c r="N8" s="34">
        <f t="shared" si="0"/>
        <v>8.8000000000000007</v>
      </c>
      <c r="O8" s="19"/>
      <c r="W8" s="14"/>
      <c r="X8" s="12"/>
    </row>
    <row r="9" spans="2:24" ht="66.900000000000006" customHeight="1" x14ac:dyDescent="0.25">
      <c r="B9" s="18"/>
      <c r="C9" s="20">
        <f t="shared" ref="C9:C14" si="1">C8+1</f>
        <v>4</v>
      </c>
      <c r="D9" s="20">
        <v>28</v>
      </c>
      <c r="E9" s="32" t="s">
        <v>19</v>
      </c>
      <c r="F9" s="20"/>
      <c r="G9" s="37" t="s">
        <v>20</v>
      </c>
      <c r="H9" s="20">
        <f>3*1</f>
        <v>3</v>
      </c>
      <c r="I9" s="33">
        <v>440</v>
      </c>
      <c r="J9" s="34">
        <f t="shared" si="0"/>
        <v>0</v>
      </c>
      <c r="K9" s="34"/>
      <c r="L9" s="34"/>
      <c r="M9" s="34">
        <f t="shared" si="0"/>
        <v>13.2</v>
      </c>
      <c r="N9" s="34">
        <f t="shared" si="0"/>
        <v>0</v>
      </c>
      <c r="O9" s="19"/>
      <c r="W9" s="14"/>
      <c r="X9" s="12"/>
    </row>
    <row r="10" spans="2:24" ht="66.900000000000006" customHeight="1" x14ac:dyDescent="0.25">
      <c r="B10" s="18"/>
      <c r="C10" s="20">
        <f t="shared" si="1"/>
        <v>5</v>
      </c>
      <c r="D10" s="20">
        <v>32</v>
      </c>
      <c r="E10" s="32" t="s">
        <v>19</v>
      </c>
      <c r="F10" s="20"/>
      <c r="G10" s="37" t="s">
        <v>23</v>
      </c>
      <c r="H10" s="20">
        <f>4*1</f>
        <v>4</v>
      </c>
      <c r="I10" s="33">
        <v>580</v>
      </c>
      <c r="J10" s="34">
        <f t="shared" si="0"/>
        <v>0</v>
      </c>
      <c r="K10" s="34"/>
      <c r="L10" s="34"/>
      <c r="M10" s="34">
        <f t="shared" si="0"/>
        <v>0</v>
      </c>
      <c r="N10" s="34">
        <f t="shared" si="0"/>
        <v>23.2</v>
      </c>
      <c r="O10" s="19"/>
      <c r="W10" s="14"/>
      <c r="X10" s="12"/>
    </row>
    <row r="11" spans="2:24" ht="66.900000000000006" customHeight="1" x14ac:dyDescent="0.25">
      <c r="B11" s="18"/>
      <c r="C11" s="20">
        <f t="shared" si="1"/>
        <v>6</v>
      </c>
      <c r="D11" s="20">
        <v>28</v>
      </c>
      <c r="E11" s="32" t="s">
        <v>19</v>
      </c>
      <c r="F11" s="20"/>
      <c r="G11" s="37" t="s">
        <v>20</v>
      </c>
      <c r="H11" s="20">
        <f>3*1</f>
        <v>3</v>
      </c>
      <c r="I11" s="33">
        <v>510</v>
      </c>
      <c r="J11" s="34">
        <f t="shared" si="0"/>
        <v>0</v>
      </c>
      <c r="K11" s="34"/>
      <c r="L11" s="34"/>
      <c r="M11" s="34">
        <f t="shared" si="0"/>
        <v>15.3</v>
      </c>
      <c r="N11" s="34">
        <f t="shared" si="0"/>
        <v>0</v>
      </c>
      <c r="O11" s="19"/>
      <c r="W11" s="14"/>
      <c r="X11" s="12"/>
    </row>
    <row r="12" spans="2:24" ht="66.900000000000006" customHeight="1" x14ac:dyDescent="0.25">
      <c r="B12" s="18"/>
      <c r="C12" s="20">
        <f t="shared" si="1"/>
        <v>7</v>
      </c>
      <c r="D12" s="20">
        <v>32</v>
      </c>
      <c r="E12" s="32" t="s">
        <v>19</v>
      </c>
      <c r="F12" s="20"/>
      <c r="G12" s="37" t="s">
        <v>22</v>
      </c>
      <c r="H12" s="20">
        <f>1*1</f>
        <v>1</v>
      </c>
      <c r="I12" s="33">
        <v>51</v>
      </c>
      <c r="J12" s="34">
        <f t="shared" si="0"/>
        <v>0</v>
      </c>
      <c r="K12" s="34"/>
      <c r="L12" s="34"/>
      <c r="M12" s="34"/>
      <c r="N12" s="34">
        <f t="shared" si="0"/>
        <v>0.51</v>
      </c>
      <c r="O12" s="19"/>
      <c r="W12" s="14"/>
      <c r="X12" s="12"/>
    </row>
    <row r="13" spans="2:24" ht="66.900000000000006" customHeight="1" x14ac:dyDescent="0.25">
      <c r="B13" s="18"/>
      <c r="C13" s="20">
        <f t="shared" si="1"/>
        <v>8</v>
      </c>
      <c r="D13" s="20">
        <v>20</v>
      </c>
      <c r="E13" s="32" t="s">
        <v>19</v>
      </c>
      <c r="F13" s="20"/>
      <c r="G13" s="37" t="s">
        <v>20</v>
      </c>
      <c r="H13" s="20">
        <f>3*1</f>
        <v>3</v>
      </c>
      <c r="I13" s="33">
        <v>440</v>
      </c>
      <c r="J13" s="34"/>
      <c r="K13" s="34">
        <f t="shared" si="0"/>
        <v>13.2</v>
      </c>
      <c r="L13" s="34"/>
      <c r="M13" s="34"/>
      <c r="N13" s="34"/>
      <c r="O13" s="19"/>
      <c r="W13" s="14"/>
      <c r="X13" s="12"/>
    </row>
    <row r="14" spans="2:24" ht="66.900000000000006" customHeight="1" x14ac:dyDescent="0.25">
      <c r="B14" s="18"/>
      <c r="C14" s="20">
        <f t="shared" si="1"/>
        <v>9</v>
      </c>
      <c r="D14" s="20">
        <v>28</v>
      </c>
      <c r="E14" s="32" t="s">
        <v>19</v>
      </c>
      <c r="F14" s="20"/>
      <c r="G14" s="37" t="s">
        <v>22</v>
      </c>
      <c r="H14" s="20">
        <f>1*1</f>
        <v>1</v>
      </c>
      <c r="I14" s="33">
        <v>700</v>
      </c>
      <c r="J14" s="34"/>
      <c r="K14" s="34">
        <f t="shared" si="0"/>
        <v>0</v>
      </c>
      <c r="L14" s="34"/>
      <c r="M14" s="34">
        <f t="shared" si="0"/>
        <v>7</v>
      </c>
      <c r="N14" s="34">
        <f t="shared" si="0"/>
        <v>0</v>
      </c>
      <c r="O14" s="19"/>
      <c r="W14" s="14"/>
      <c r="X14" s="12"/>
    </row>
    <row r="15" spans="2:24" ht="66.900000000000006" customHeight="1" x14ac:dyDescent="0.25">
      <c r="B15" s="18"/>
      <c r="C15" s="20">
        <f t="shared" ref="C15:C17" si="2">C14+1</f>
        <v>10</v>
      </c>
      <c r="D15" s="20">
        <v>25</v>
      </c>
      <c r="E15" s="32" t="s">
        <v>19</v>
      </c>
      <c r="F15" s="20"/>
      <c r="G15" s="37" t="s">
        <v>20</v>
      </c>
      <c r="H15" s="20">
        <f>3*1</f>
        <v>3</v>
      </c>
      <c r="I15" s="33">
        <v>550</v>
      </c>
      <c r="J15" s="34"/>
      <c r="K15" s="34">
        <f t="shared" si="0"/>
        <v>0</v>
      </c>
      <c r="L15" s="34">
        <f t="shared" si="0"/>
        <v>16.5</v>
      </c>
      <c r="M15" s="34">
        <f t="shared" si="0"/>
        <v>0</v>
      </c>
      <c r="N15" s="34">
        <f t="shared" si="0"/>
        <v>0</v>
      </c>
      <c r="O15" s="19"/>
      <c r="W15" s="14"/>
      <c r="X15" s="12"/>
    </row>
    <row r="16" spans="2:24" ht="66.900000000000006" customHeight="1" x14ac:dyDescent="0.25">
      <c r="B16" s="18"/>
      <c r="C16" s="20">
        <f t="shared" si="2"/>
        <v>11</v>
      </c>
      <c r="D16" s="20">
        <v>28</v>
      </c>
      <c r="E16" s="32" t="s">
        <v>19</v>
      </c>
      <c r="F16" s="20"/>
      <c r="G16" s="37" t="s">
        <v>20</v>
      </c>
      <c r="H16" s="20">
        <f>3*1</f>
        <v>3</v>
      </c>
      <c r="I16" s="33">
        <v>490</v>
      </c>
      <c r="J16" s="34"/>
      <c r="K16" s="34"/>
      <c r="L16" s="34"/>
      <c r="M16" s="34">
        <f t="shared" si="0"/>
        <v>14.7</v>
      </c>
      <c r="N16" s="34"/>
      <c r="O16" s="19"/>
      <c r="W16" s="14"/>
      <c r="X16" s="12"/>
    </row>
    <row r="17" spans="2:24" ht="66.900000000000006" customHeight="1" x14ac:dyDescent="0.25">
      <c r="B17" s="18"/>
      <c r="C17" s="20">
        <f t="shared" si="2"/>
        <v>12</v>
      </c>
      <c r="D17" s="20">
        <v>10</v>
      </c>
      <c r="E17" s="32" t="s">
        <v>19</v>
      </c>
      <c r="F17" s="20"/>
      <c r="G17" s="37" t="s">
        <v>33</v>
      </c>
      <c r="H17" s="20">
        <f>104*1</f>
        <v>104</v>
      </c>
      <c r="I17" s="33">
        <v>350</v>
      </c>
      <c r="J17" s="34">
        <f t="shared" si="0"/>
        <v>364</v>
      </c>
      <c r="K17" s="34"/>
      <c r="L17" s="34"/>
      <c r="M17" s="34"/>
      <c r="N17" s="34"/>
      <c r="O17" s="19"/>
      <c r="W17" s="14"/>
      <c r="X17" s="12"/>
    </row>
    <row r="18" spans="2:24" ht="43.5" customHeight="1" x14ac:dyDescent="0.25">
      <c r="B18" s="18"/>
      <c r="C18" s="47">
        <v>0</v>
      </c>
      <c r="D18" s="48"/>
      <c r="E18" s="48"/>
      <c r="F18" s="48"/>
      <c r="G18" s="48"/>
      <c r="H18" s="48"/>
      <c r="I18" s="20" t="s">
        <v>4</v>
      </c>
      <c r="J18" s="38">
        <f>SUM(J6:J17)</f>
        <v>364</v>
      </c>
      <c r="K18" s="38">
        <f>SUM(K6:K17)</f>
        <v>13.2</v>
      </c>
      <c r="L18" s="38">
        <f>SUM(L6:L17)</f>
        <v>16.5</v>
      </c>
      <c r="M18" s="38">
        <f>SUM(M6:M17)</f>
        <v>180.37</v>
      </c>
      <c r="N18" s="38">
        <f>SUM(N6:N17)</f>
        <v>32.51</v>
      </c>
      <c r="O18" s="19"/>
    </row>
    <row r="19" spans="2:24" ht="29.1" customHeight="1" x14ac:dyDescent="0.25">
      <c r="B19" s="18"/>
      <c r="C19" s="48" t="s">
        <v>2</v>
      </c>
      <c r="D19" s="48"/>
      <c r="E19" s="48"/>
      <c r="F19" s="48"/>
      <c r="G19" s="48"/>
      <c r="H19" s="48"/>
      <c r="I19" s="20" t="s">
        <v>5</v>
      </c>
      <c r="J19" s="20">
        <f>VLOOKUP(J5,Eschtal!$C$8:$E$26,3)</f>
        <v>0.61699999999999999</v>
      </c>
      <c r="K19" s="20">
        <f>VLOOKUP(K5,Eschtal!$C$8:$E$26,3)</f>
        <v>2.4700000000000002</v>
      </c>
      <c r="L19" s="20">
        <f>VLOOKUP(L5,Eschtal!$C$8:$E$26,3)</f>
        <v>3.85</v>
      </c>
      <c r="M19" s="20">
        <f>VLOOKUP(M5,Eschtal!$C$8:$E$26,3)</f>
        <v>4.83</v>
      </c>
      <c r="N19" s="20">
        <f>VLOOKUP(N5,Eschtal!$C$8:$E$26,3)</f>
        <v>6.31</v>
      </c>
      <c r="O19" s="19"/>
      <c r="S19" s="21" t="s">
        <v>13</v>
      </c>
    </row>
    <row r="20" spans="2:24" ht="29.1" customHeight="1" x14ac:dyDescent="0.25">
      <c r="B20" s="18"/>
      <c r="C20" s="47" t="s">
        <v>3</v>
      </c>
      <c r="D20" s="48"/>
      <c r="E20" s="48"/>
      <c r="F20" s="48"/>
      <c r="G20" s="48"/>
      <c r="H20" s="48"/>
      <c r="I20" s="22" t="s">
        <v>6</v>
      </c>
      <c r="J20" s="23">
        <f t="shared" ref="J20:N20" si="3">J19*J18</f>
        <v>224.58799999999999</v>
      </c>
      <c r="K20" s="23">
        <f t="shared" si="3"/>
        <v>32.603999999999999</v>
      </c>
      <c r="L20" s="23">
        <f t="shared" ref="L20" si="4">L19*L18</f>
        <v>63.524999999999999</v>
      </c>
      <c r="M20" s="23">
        <f t="shared" si="3"/>
        <v>871.18709999999999</v>
      </c>
      <c r="N20" s="23">
        <f t="shared" si="3"/>
        <v>205.13809999999998</v>
      </c>
      <c r="O20" s="19"/>
    </row>
    <row r="21" spans="2:24" ht="29.1" customHeight="1" x14ac:dyDescent="0.4">
      <c r="B21" s="18"/>
      <c r="C21" s="49" t="s">
        <v>14</v>
      </c>
      <c r="D21" s="50"/>
      <c r="E21" s="50"/>
      <c r="F21" s="50"/>
      <c r="G21" s="50"/>
      <c r="H21" s="50"/>
      <c r="I21" s="20" t="s">
        <v>6</v>
      </c>
      <c r="J21" s="51">
        <f>SUM(J20:N20)</f>
        <v>1397.0421999999999</v>
      </c>
      <c r="K21" s="51"/>
      <c r="L21" s="51"/>
      <c r="M21" s="51"/>
      <c r="N21" s="51"/>
      <c r="O21" s="19"/>
    </row>
    <row r="22" spans="2:24" ht="13.5" customHeight="1" thickBot="1" x14ac:dyDescent="0.3">
      <c r="B22" s="18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19"/>
    </row>
    <row r="23" spans="2:24" ht="12.75" customHeight="1" thickBot="1" x14ac:dyDescent="0.3">
      <c r="B23" s="25"/>
      <c r="E23" s="26"/>
      <c r="F23" s="26"/>
      <c r="H23" s="26"/>
      <c r="I23" s="26"/>
      <c r="J23" s="26"/>
      <c r="K23" s="26"/>
      <c r="L23" s="26"/>
      <c r="M23" s="26"/>
      <c r="N23" s="26"/>
      <c r="O23" s="27"/>
    </row>
    <row r="24" spans="2:24" ht="3" customHeight="1" x14ac:dyDescent="0.25">
      <c r="E24" s="28"/>
      <c r="F24" s="28"/>
      <c r="H24" s="28"/>
      <c r="I24" s="28"/>
      <c r="J24" s="28"/>
      <c r="K24" s="28"/>
      <c r="L24" s="28"/>
      <c r="M24" s="28"/>
      <c r="N24" s="28"/>
    </row>
    <row r="32" spans="2:24" ht="12.75" customHeight="1" x14ac:dyDescent="0.25">
      <c r="G32" s="29"/>
      <c r="H32" s="29"/>
      <c r="M32" s="30"/>
      <c r="N32" s="30"/>
      <c r="X32" s="12"/>
    </row>
    <row r="33" spans="6:24" ht="12.75" customHeight="1" x14ac:dyDescent="0.25">
      <c r="F33" s="30"/>
      <c r="G33" s="29"/>
      <c r="H33" s="29"/>
      <c r="I33" s="30"/>
      <c r="J33" s="30"/>
      <c r="K33" s="30"/>
      <c r="L33" s="30"/>
      <c r="M33" s="30"/>
      <c r="N33" s="30"/>
      <c r="X33" s="12"/>
    </row>
    <row r="34" spans="6:24" ht="12.75" customHeight="1" x14ac:dyDescent="0.25">
      <c r="F34" s="30"/>
      <c r="G34" s="29"/>
      <c r="H34" s="29"/>
      <c r="I34" s="30"/>
      <c r="J34" s="30"/>
      <c r="K34" s="30"/>
      <c r="L34" s="30"/>
      <c r="M34" s="30"/>
      <c r="N34" s="30"/>
      <c r="X34" s="12"/>
    </row>
    <row r="35" spans="6:24" ht="12.75" customHeight="1" x14ac:dyDescent="0.25">
      <c r="F35" s="30"/>
      <c r="G35" s="29"/>
      <c r="H35" s="29"/>
      <c r="I35" s="30"/>
      <c r="J35" s="30"/>
      <c r="K35" s="30"/>
      <c r="L35" s="30"/>
      <c r="M35" s="30"/>
      <c r="N35" s="30"/>
      <c r="X35" s="12"/>
    </row>
    <row r="36" spans="6:24" ht="12.75" customHeight="1" x14ac:dyDescent="0.25">
      <c r="F36" s="30"/>
      <c r="I36" s="30"/>
      <c r="J36" s="30"/>
      <c r="K36" s="30"/>
      <c r="L36" s="30"/>
      <c r="M36" s="30"/>
      <c r="N36" s="30"/>
      <c r="X36" s="12"/>
    </row>
    <row r="37" spans="6:24" ht="30" customHeight="1" x14ac:dyDescent="0.25">
      <c r="F37" s="31"/>
      <c r="I37" s="31"/>
      <c r="J37" s="31"/>
      <c r="K37" s="31"/>
      <c r="L37" s="31"/>
      <c r="M37" s="31"/>
      <c r="N37" s="31"/>
      <c r="X37" s="12"/>
    </row>
    <row r="38" spans="6:24" ht="12.75" customHeight="1" x14ac:dyDescent="0.25">
      <c r="F38" s="30"/>
      <c r="I38" s="31"/>
      <c r="J38" s="31"/>
      <c r="K38" s="31"/>
      <c r="L38" s="31"/>
      <c r="M38" s="31"/>
      <c r="N38" s="31"/>
      <c r="X38" s="12"/>
    </row>
    <row r="39" spans="6:24" ht="12.75" customHeight="1" x14ac:dyDescent="0.25">
      <c r="F39" s="30"/>
      <c r="I39" s="31"/>
      <c r="J39" s="31"/>
      <c r="K39" s="31"/>
      <c r="L39" s="31"/>
      <c r="M39" s="31"/>
      <c r="N39" s="31"/>
      <c r="X39" s="12"/>
    </row>
    <row r="40" spans="6:24" ht="12.75" customHeight="1" x14ac:dyDescent="0.25">
      <c r="F40" s="30"/>
      <c r="I40" s="31"/>
      <c r="J40" s="31"/>
      <c r="K40" s="31"/>
      <c r="L40" s="31"/>
      <c r="M40" s="31"/>
      <c r="N40" s="31"/>
      <c r="X40" s="12"/>
    </row>
    <row r="41" spans="6:24" ht="12.75" customHeight="1" x14ac:dyDescent="0.25">
      <c r="F41" s="30"/>
      <c r="I41" s="31"/>
      <c r="J41" s="31"/>
      <c r="K41" s="31"/>
      <c r="L41" s="31"/>
      <c r="M41" s="31"/>
      <c r="N41" s="31"/>
      <c r="X41" s="12"/>
    </row>
    <row r="42" spans="6:24" ht="12.75" customHeight="1" x14ac:dyDescent="0.25">
      <c r="F42" s="30"/>
      <c r="I42" s="31"/>
      <c r="J42" s="31"/>
      <c r="K42" s="31"/>
      <c r="L42" s="31"/>
      <c r="M42" s="31"/>
      <c r="N42" s="31"/>
      <c r="X42" s="12"/>
    </row>
  </sheetData>
  <mergeCells count="14">
    <mergeCell ref="C18:H18"/>
    <mergeCell ref="C19:H19"/>
    <mergeCell ref="C20:H20"/>
    <mergeCell ref="C21:H21"/>
    <mergeCell ref="J21:N21"/>
    <mergeCell ref="C3:N3"/>
    <mergeCell ref="C4:C5"/>
    <mergeCell ref="D4:D5"/>
    <mergeCell ref="E4:E5"/>
    <mergeCell ref="F4:F5"/>
    <mergeCell ref="G4:G5"/>
    <mergeCell ref="H4:H5"/>
    <mergeCell ref="I4:I5"/>
    <mergeCell ref="J4:N4"/>
  </mergeCells>
  <conditionalFormatting sqref="J6:N17">
    <cfRule type="cellIs" dxfId="7" priority="1" stopIfTrue="1" operator="greaterThan">
      <formula>0</formula>
    </cfRule>
    <cfRule type="cellIs" dxfId="6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4E757-3473-4648-9D0D-73B896FDFAF5}">
  <sheetPr>
    <tabColor rgb="FF00B050"/>
  </sheetPr>
  <dimension ref="B1:X43"/>
  <sheetViews>
    <sheetView showGridLines="0" showZeros="0" view="pageBreakPreview" zoomScale="70" zoomScaleNormal="70" zoomScaleSheetLayoutView="70" workbookViewId="0">
      <pane ySplit="5" topLeftCell="A18" activePane="bottomLeft" state="frozen"/>
      <selection activeCell="I1" sqref="I1"/>
      <selection pane="bottomLeft" activeCell="J22" sqref="J22:N22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4" width="18.21875" style="12" customWidth="1"/>
    <col min="15" max="15" width="2.5546875" style="12" customWidth="1"/>
    <col min="16" max="16" width="0.33203125" style="12" customWidth="1"/>
    <col min="17" max="23" width="6.5546875" style="12" customWidth="1"/>
    <col min="24" max="24" width="6.5546875" style="14" customWidth="1"/>
    <col min="25" max="16384" width="9.109375" style="12"/>
  </cols>
  <sheetData>
    <row r="1" spans="2:24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2:24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7"/>
    </row>
    <row r="3" spans="2:24" ht="56.25" customHeight="1" x14ac:dyDescent="0.25">
      <c r="B3" s="18"/>
      <c r="C3" s="44" t="s">
        <v>36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19"/>
    </row>
    <row r="4" spans="2:24" ht="24" customHeight="1" x14ac:dyDescent="0.25">
      <c r="B4" s="18"/>
      <c r="C4" s="45" t="s">
        <v>0</v>
      </c>
      <c r="D4" s="45" t="s">
        <v>1</v>
      </c>
      <c r="E4" s="45" t="s">
        <v>7</v>
      </c>
      <c r="F4" s="46" t="s">
        <v>10</v>
      </c>
      <c r="G4" s="45" t="s">
        <v>11</v>
      </c>
      <c r="H4" s="45" t="s">
        <v>9</v>
      </c>
      <c r="I4" s="46" t="s">
        <v>12</v>
      </c>
      <c r="J4" s="46" t="s">
        <v>8</v>
      </c>
      <c r="K4" s="46"/>
      <c r="L4" s="46"/>
      <c r="M4" s="46"/>
      <c r="N4" s="46"/>
      <c r="O4" s="35"/>
    </row>
    <row r="5" spans="2:24" ht="25.5" customHeight="1" x14ac:dyDescent="0.25">
      <c r="B5" s="18"/>
      <c r="C5" s="45"/>
      <c r="D5" s="45"/>
      <c r="E5" s="45"/>
      <c r="F5" s="46"/>
      <c r="G5" s="45"/>
      <c r="H5" s="45"/>
      <c r="I5" s="45"/>
      <c r="J5" s="36">
        <v>10</v>
      </c>
      <c r="K5" s="36">
        <v>22</v>
      </c>
      <c r="L5" s="36">
        <v>25</v>
      </c>
      <c r="M5" s="36">
        <v>28</v>
      </c>
      <c r="N5" s="36">
        <v>32</v>
      </c>
      <c r="O5" s="19"/>
    </row>
    <row r="6" spans="2:24" ht="66.900000000000006" customHeight="1" x14ac:dyDescent="0.25">
      <c r="B6" s="18"/>
      <c r="C6" s="20">
        <v>1</v>
      </c>
      <c r="D6" s="20">
        <v>28</v>
      </c>
      <c r="E6" s="32" t="s">
        <v>19</v>
      </c>
      <c r="F6" s="20"/>
      <c r="G6" s="37" t="s">
        <v>20</v>
      </c>
      <c r="H6" s="20">
        <f>3*1</f>
        <v>3</v>
      </c>
      <c r="I6" s="33">
        <f>3054+52</f>
        <v>3106</v>
      </c>
      <c r="J6" s="34">
        <f t="shared" ref="J6:N18" si="0">IF(J$5=$D6,$H6*$I6,0)/100</f>
        <v>0</v>
      </c>
      <c r="K6" s="34"/>
      <c r="L6" s="34"/>
      <c r="M6" s="34">
        <f t="shared" si="0"/>
        <v>93.18</v>
      </c>
      <c r="N6" s="34">
        <f t="shared" si="0"/>
        <v>0</v>
      </c>
      <c r="O6" s="19"/>
      <c r="W6" s="14"/>
      <c r="X6" s="12"/>
    </row>
    <row r="7" spans="2:24" ht="66.900000000000006" customHeight="1" x14ac:dyDescent="0.25">
      <c r="B7" s="18"/>
      <c r="C7" s="20">
        <f>C6+1</f>
        <v>2</v>
      </c>
      <c r="D7" s="20">
        <v>28</v>
      </c>
      <c r="E7" s="32" t="s">
        <v>19</v>
      </c>
      <c r="F7" s="20"/>
      <c r="G7" s="37" t="s">
        <v>20</v>
      </c>
      <c r="H7" s="20">
        <f>3*1</f>
        <v>3</v>
      </c>
      <c r="I7" s="33">
        <f>2979+52</f>
        <v>3031</v>
      </c>
      <c r="J7" s="34">
        <f t="shared" si="0"/>
        <v>0</v>
      </c>
      <c r="K7" s="34"/>
      <c r="L7" s="34"/>
      <c r="M7" s="34">
        <f t="shared" si="0"/>
        <v>90.93</v>
      </c>
      <c r="N7" s="34">
        <f t="shared" si="0"/>
        <v>0</v>
      </c>
      <c r="O7" s="19"/>
      <c r="W7" s="14"/>
      <c r="X7" s="12"/>
    </row>
    <row r="8" spans="2:24" ht="66.900000000000006" customHeight="1" x14ac:dyDescent="0.25">
      <c r="B8" s="18"/>
      <c r="C8" s="20">
        <f>C7+1</f>
        <v>3</v>
      </c>
      <c r="D8" s="20">
        <v>32</v>
      </c>
      <c r="E8" s="32" t="s">
        <v>19</v>
      </c>
      <c r="F8" s="20"/>
      <c r="G8" s="37" t="s">
        <v>22</v>
      </c>
      <c r="H8" s="20">
        <f>1*1</f>
        <v>1</v>
      </c>
      <c r="I8" s="33">
        <v>530</v>
      </c>
      <c r="J8" s="34">
        <f t="shared" si="0"/>
        <v>0</v>
      </c>
      <c r="K8" s="34">
        <f t="shared" si="0"/>
        <v>0</v>
      </c>
      <c r="L8" s="34"/>
      <c r="M8" s="34"/>
      <c r="N8" s="34">
        <f t="shared" si="0"/>
        <v>5.3</v>
      </c>
      <c r="O8" s="19"/>
      <c r="W8" s="14"/>
      <c r="X8" s="12"/>
    </row>
    <row r="9" spans="2:24" ht="66.900000000000006" customHeight="1" x14ac:dyDescent="0.25">
      <c r="B9" s="18"/>
      <c r="C9" s="20">
        <f>C8+1</f>
        <v>4</v>
      </c>
      <c r="D9" s="20">
        <v>28</v>
      </c>
      <c r="E9" s="32" t="s">
        <v>19</v>
      </c>
      <c r="F9" s="20"/>
      <c r="G9" s="37" t="s">
        <v>20</v>
      </c>
      <c r="H9" s="20">
        <f>3*1</f>
        <v>3</v>
      </c>
      <c r="I9" s="33">
        <v>530</v>
      </c>
      <c r="J9" s="34">
        <f t="shared" si="0"/>
        <v>0</v>
      </c>
      <c r="K9" s="34">
        <f t="shared" si="0"/>
        <v>0</v>
      </c>
      <c r="L9" s="34"/>
      <c r="M9" s="34">
        <f t="shared" si="0"/>
        <v>15.9</v>
      </c>
      <c r="N9" s="34">
        <f t="shared" si="0"/>
        <v>0</v>
      </c>
      <c r="O9" s="19"/>
      <c r="W9" s="14"/>
      <c r="X9" s="12"/>
    </row>
    <row r="10" spans="2:24" ht="66.900000000000006" customHeight="1" x14ac:dyDescent="0.25">
      <c r="B10" s="18"/>
      <c r="C10" s="20">
        <f>C9+1</f>
        <v>5</v>
      </c>
      <c r="D10" s="20">
        <v>32</v>
      </c>
      <c r="E10" s="32" t="s">
        <v>19</v>
      </c>
      <c r="F10" s="20"/>
      <c r="G10" s="37" t="s">
        <v>22</v>
      </c>
      <c r="H10" s="20">
        <f>1*1</f>
        <v>1</v>
      </c>
      <c r="I10" s="33">
        <v>500</v>
      </c>
      <c r="J10" s="34">
        <f t="shared" si="0"/>
        <v>0</v>
      </c>
      <c r="K10" s="34"/>
      <c r="L10" s="34">
        <f t="shared" si="0"/>
        <v>0</v>
      </c>
      <c r="M10" s="34"/>
      <c r="N10" s="34">
        <f t="shared" si="0"/>
        <v>5</v>
      </c>
      <c r="O10" s="19"/>
      <c r="W10" s="14"/>
      <c r="X10" s="12"/>
    </row>
    <row r="11" spans="2:24" ht="66.900000000000006" customHeight="1" x14ac:dyDescent="0.25">
      <c r="B11" s="18"/>
      <c r="C11" s="20">
        <f>C10+1</f>
        <v>6</v>
      </c>
      <c r="D11" s="20">
        <v>28</v>
      </c>
      <c r="E11" s="32" t="s">
        <v>19</v>
      </c>
      <c r="F11" s="20"/>
      <c r="G11" s="37" t="s">
        <v>20</v>
      </c>
      <c r="H11" s="20">
        <f>3*1</f>
        <v>3</v>
      </c>
      <c r="I11" s="33">
        <v>500</v>
      </c>
      <c r="J11" s="34">
        <f t="shared" si="0"/>
        <v>0</v>
      </c>
      <c r="K11" s="34"/>
      <c r="L11" s="34">
        <f t="shared" si="0"/>
        <v>0</v>
      </c>
      <c r="M11" s="34">
        <f t="shared" si="0"/>
        <v>15</v>
      </c>
      <c r="N11" s="34">
        <f t="shared" si="0"/>
        <v>0</v>
      </c>
      <c r="O11" s="19"/>
      <c r="W11" s="14"/>
      <c r="X11" s="12"/>
    </row>
    <row r="12" spans="2:24" ht="66.900000000000006" customHeight="1" x14ac:dyDescent="0.25">
      <c r="B12" s="18"/>
      <c r="C12" s="20">
        <f>C11+1</f>
        <v>7</v>
      </c>
      <c r="D12" s="20">
        <v>32</v>
      </c>
      <c r="E12" s="32" t="s">
        <v>19</v>
      </c>
      <c r="F12" s="20"/>
      <c r="G12" s="37" t="s">
        <v>22</v>
      </c>
      <c r="H12" s="20">
        <f>1*1</f>
        <v>1</v>
      </c>
      <c r="I12" s="33">
        <v>580</v>
      </c>
      <c r="J12" s="34">
        <f t="shared" si="0"/>
        <v>0</v>
      </c>
      <c r="K12" s="34"/>
      <c r="L12" s="34">
        <f t="shared" si="0"/>
        <v>0</v>
      </c>
      <c r="M12" s="34"/>
      <c r="N12" s="34">
        <f t="shared" si="0"/>
        <v>5.8</v>
      </c>
      <c r="O12" s="19"/>
      <c r="W12" s="14"/>
      <c r="X12" s="12"/>
    </row>
    <row r="13" spans="2:24" ht="66.900000000000006" customHeight="1" x14ac:dyDescent="0.25">
      <c r="B13" s="18"/>
      <c r="C13" s="20">
        <f>C12+1</f>
        <v>8</v>
      </c>
      <c r="D13" s="20">
        <v>28</v>
      </c>
      <c r="E13" s="32" t="s">
        <v>19</v>
      </c>
      <c r="F13" s="20"/>
      <c r="G13" s="37" t="s">
        <v>20</v>
      </c>
      <c r="H13" s="20">
        <f>3*1</f>
        <v>3</v>
      </c>
      <c r="I13" s="33">
        <v>580</v>
      </c>
      <c r="J13" s="34">
        <f t="shared" si="0"/>
        <v>0</v>
      </c>
      <c r="K13" s="34"/>
      <c r="L13" s="34">
        <f t="shared" si="0"/>
        <v>0</v>
      </c>
      <c r="M13" s="34">
        <f t="shared" si="0"/>
        <v>17.399999999999999</v>
      </c>
      <c r="N13" s="34">
        <f t="shared" si="0"/>
        <v>0</v>
      </c>
      <c r="O13" s="19"/>
      <c r="W13" s="14"/>
      <c r="X13" s="12"/>
    </row>
    <row r="14" spans="2:24" ht="66.900000000000006" customHeight="1" x14ac:dyDescent="0.25">
      <c r="B14" s="18"/>
      <c r="C14" s="20">
        <f>C13+1</f>
        <v>9</v>
      </c>
      <c r="D14" s="20">
        <v>32</v>
      </c>
      <c r="E14" s="32" t="s">
        <v>19</v>
      </c>
      <c r="F14" s="20"/>
      <c r="G14" s="37" t="s">
        <v>20</v>
      </c>
      <c r="H14" s="20">
        <f>3*1</f>
        <v>3</v>
      </c>
      <c r="I14" s="33">
        <v>520</v>
      </c>
      <c r="J14" s="34">
        <f t="shared" si="0"/>
        <v>0</v>
      </c>
      <c r="K14" s="34"/>
      <c r="L14" s="34">
        <f t="shared" si="0"/>
        <v>0</v>
      </c>
      <c r="M14" s="34"/>
      <c r="N14" s="34">
        <f t="shared" si="0"/>
        <v>15.6</v>
      </c>
      <c r="O14" s="19"/>
      <c r="W14" s="14"/>
      <c r="X14" s="12"/>
    </row>
    <row r="15" spans="2:24" ht="66.900000000000006" customHeight="1" x14ac:dyDescent="0.25">
      <c r="B15" s="18"/>
      <c r="C15" s="20">
        <f t="shared" ref="C15:C18" si="1">C14+1</f>
        <v>10</v>
      </c>
      <c r="D15" s="20">
        <v>28</v>
      </c>
      <c r="E15" s="32" t="s">
        <v>19</v>
      </c>
      <c r="F15" s="20"/>
      <c r="G15" s="37" t="s">
        <v>21</v>
      </c>
      <c r="H15" s="20">
        <f>2*1</f>
        <v>2</v>
      </c>
      <c r="I15" s="33">
        <v>510</v>
      </c>
      <c r="J15" s="34"/>
      <c r="K15" s="34"/>
      <c r="L15" s="34"/>
      <c r="M15" s="34">
        <f t="shared" si="0"/>
        <v>10.199999999999999</v>
      </c>
      <c r="N15" s="34"/>
      <c r="O15" s="19"/>
      <c r="W15" s="14"/>
      <c r="X15" s="12"/>
    </row>
    <row r="16" spans="2:24" ht="66.900000000000006" customHeight="1" x14ac:dyDescent="0.25">
      <c r="B16" s="18"/>
      <c r="C16" s="20">
        <f t="shared" si="1"/>
        <v>11</v>
      </c>
      <c r="D16" s="20">
        <v>25</v>
      </c>
      <c r="E16" s="32" t="s">
        <v>19</v>
      </c>
      <c r="F16" s="20"/>
      <c r="G16" s="37" t="s">
        <v>20</v>
      </c>
      <c r="H16" s="20">
        <f>3*1</f>
        <v>3</v>
      </c>
      <c r="I16" s="33">
        <v>490</v>
      </c>
      <c r="J16" s="34"/>
      <c r="K16" s="34"/>
      <c r="L16" s="34">
        <f t="shared" si="0"/>
        <v>14.7</v>
      </c>
      <c r="M16" s="34"/>
      <c r="N16" s="34"/>
      <c r="O16" s="19"/>
      <c r="W16" s="14"/>
      <c r="X16" s="12"/>
    </row>
    <row r="17" spans="2:24" ht="66.900000000000006" customHeight="1" x14ac:dyDescent="0.25">
      <c r="B17" s="18"/>
      <c r="C17" s="20">
        <f t="shared" si="1"/>
        <v>12</v>
      </c>
      <c r="D17" s="20">
        <v>22</v>
      </c>
      <c r="E17" s="32" t="s">
        <v>19</v>
      </c>
      <c r="F17" s="20"/>
      <c r="G17" s="37" t="s">
        <v>22</v>
      </c>
      <c r="H17" s="20">
        <f>1*1</f>
        <v>1</v>
      </c>
      <c r="I17" s="33">
        <v>520</v>
      </c>
      <c r="J17" s="34"/>
      <c r="K17" s="34">
        <f t="shared" si="0"/>
        <v>5.2</v>
      </c>
      <c r="L17" s="34"/>
      <c r="M17" s="34"/>
      <c r="N17" s="34"/>
      <c r="O17" s="19"/>
      <c r="W17" s="14"/>
      <c r="X17" s="12"/>
    </row>
    <row r="18" spans="2:24" ht="66.900000000000006" customHeight="1" x14ac:dyDescent="0.25">
      <c r="B18" s="18"/>
      <c r="C18" s="20">
        <f t="shared" si="1"/>
        <v>13</v>
      </c>
      <c r="D18" s="20">
        <v>10</v>
      </c>
      <c r="E18" s="32" t="s">
        <v>19</v>
      </c>
      <c r="F18" s="20"/>
      <c r="G18" s="37" t="s">
        <v>37</v>
      </c>
      <c r="H18" s="20">
        <f>138*1</f>
        <v>138</v>
      </c>
      <c r="I18" s="33">
        <v>350</v>
      </c>
      <c r="J18" s="34">
        <f t="shared" si="0"/>
        <v>483</v>
      </c>
      <c r="K18" s="34"/>
      <c r="L18" s="34"/>
      <c r="M18" s="34"/>
      <c r="N18" s="34"/>
      <c r="O18" s="19"/>
      <c r="W18" s="14"/>
      <c r="X18" s="12"/>
    </row>
    <row r="19" spans="2:24" ht="43.5" customHeight="1" x14ac:dyDescent="0.25">
      <c r="B19" s="18"/>
      <c r="C19" s="47">
        <v>0</v>
      </c>
      <c r="D19" s="48"/>
      <c r="E19" s="48"/>
      <c r="F19" s="48"/>
      <c r="G19" s="48"/>
      <c r="H19" s="48"/>
      <c r="I19" s="20" t="s">
        <v>4</v>
      </c>
      <c r="J19" s="38">
        <f>SUM(J6:J18)</f>
        <v>483</v>
      </c>
      <c r="K19" s="38">
        <f>SUM(K6:K18)</f>
        <v>5.2</v>
      </c>
      <c r="L19" s="38">
        <f>SUM(L6:L18)</f>
        <v>14.7</v>
      </c>
      <c r="M19" s="38">
        <f>SUM(M6:M18)</f>
        <v>242.61</v>
      </c>
      <c r="N19" s="38">
        <f>SUM(N6:N18)</f>
        <v>31.700000000000003</v>
      </c>
      <c r="O19" s="19"/>
    </row>
    <row r="20" spans="2:24" ht="29.1" customHeight="1" x14ac:dyDescent="0.25">
      <c r="B20" s="18"/>
      <c r="C20" s="48" t="s">
        <v>2</v>
      </c>
      <c r="D20" s="48"/>
      <c r="E20" s="48"/>
      <c r="F20" s="48"/>
      <c r="G20" s="48"/>
      <c r="H20" s="48"/>
      <c r="I20" s="20" t="s">
        <v>5</v>
      </c>
      <c r="J20" s="20">
        <f>VLOOKUP(J5,Eschtal!$C$8:$E$26,3)</f>
        <v>0.61699999999999999</v>
      </c>
      <c r="K20" s="20">
        <f>VLOOKUP(K5,Eschtal!$C$8:$E$26,3)</f>
        <v>2.98</v>
      </c>
      <c r="L20" s="20">
        <f>VLOOKUP(L5,Eschtal!$C$8:$E$26,3)</f>
        <v>3.85</v>
      </c>
      <c r="M20" s="20">
        <f>VLOOKUP(M5,Eschtal!$C$8:$E$26,3)</f>
        <v>4.83</v>
      </c>
      <c r="N20" s="20">
        <f>VLOOKUP(N5,Eschtal!$C$8:$E$26,3)</f>
        <v>6.31</v>
      </c>
      <c r="O20" s="19"/>
      <c r="S20" s="21" t="s">
        <v>13</v>
      </c>
    </row>
    <row r="21" spans="2:24" ht="29.1" customHeight="1" x14ac:dyDescent="0.25">
      <c r="B21" s="18"/>
      <c r="C21" s="47" t="s">
        <v>3</v>
      </c>
      <c r="D21" s="48"/>
      <c r="E21" s="48"/>
      <c r="F21" s="48"/>
      <c r="G21" s="48"/>
      <c r="H21" s="48"/>
      <c r="I21" s="22" t="s">
        <v>6</v>
      </c>
      <c r="J21" s="23">
        <f t="shared" ref="J21:N21" si="2">J20*J19</f>
        <v>298.01100000000002</v>
      </c>
      <c r="K21" s="23">
        <f t="shared" si="2"/>
        <v>15.496</v>
      </c>
      <c r="L21" s="23">
        <f t="shared" si="2"/>
        <v>56.594999999999999</v>
      </c>
      <c r="M21" s="23">
        <f t="shared" ref="M21" si="3">M20*M19</f>
        <v>1171.8063000000002</v>
      </c>
      <c r="N21" s="23">
        <f t="shared" si="2"/>
        <v>200.02700000000002</v>
      </c>
      <c r="O21" s="19"/>
    </row>
    <row r="22" spans="2:24" ht="29.1" customHeight="1" x14ac:dyDescent="0.4">
      <c r="B22" s="18"/>
      <c r="C22" s="49" t="s">
        <v>14</v>
      </c>
      <c r="D22" s="50"/>
      <c r="E22" s="50"/>
      <c r="F22" s="50"/>
      <c r="G22" s="50"/>
      <c r="H22" s="50"/>
      <c r="I22" s="20" t="s">
        <v>6</v>
      </c>
      <c r="J22" s="51">
        <f>SUM(J21:N21)</f>
        <v>1741.9353000000001</v>
      </c>
      <c r="K22" s="51"/>
      <c r="L22" s="51"/>
      <c r="M22" s="51"/>
      <c r="N22" s="51"/>
      <c r="O22" s="19"/>
    </row>
    <row r="23" spans="2:24" ht="13.5" customHeight="1" thickBot="1" x14ac:dyDescent="0.3">
      <c r="B23" s="18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19"/>
    </row>
    <row r="24" spans="2:24" ht="12.75" customHeight="1" thickBot="1" x14ac:dyDescent="0.3">
      <c r="B24" s="25"/>
      <c r="E24" s="26"/>
      <c r="F24" s="26"/>
      <c r="H24" s="26"/>
      <c r="I24" s="26"/>
      <c r="J24" s="26"/>
      <c r="K24" s="26"/>
      <c r="L24" s="26"/>
      <c r="M24" s="26"/>
      <c r="N24" s="26"/>
      <c r="O24" s="27"/>
    </row>
    <row r="25" spans="2:24" ht="3" customHeight="1" x14ac:dyDescent="0.25">
      <c r="E25" s="28"/>
      <c r="F25" s="28"/>
      <c r="H25" s="28"/>
      <c r="I25" s="28"/>
      <c r="J25" s="28"/>
      <c r="K25" s="28"/>
      <c r="L25" s="28"/>
      <c r="M25" s="28"/>
      <c r="N25" s="28"/>
    </row>
    <row r="33" spans="6:24" ht="12.75" customHeight="1" x14ac:dyDescent="0.25">
      <c r="G33" s="29"/>
      <c r="H33" s="29"/>
      <c r="N33" s="30"/>
      <c r="X33" s="12"/>
    </row>
    <row r="34" spans="6:24" ht="12.75" customHeight="1" x14ac:dyDescent="0.25">
      <c r="F34" s="30"/>
      <c r="G34" s="29"/>
      <c r="H34" s="29"/>
      <c r="I34" s="30"/>
      <c r="J34" s="30"/>
      <c r="K34" s="30"/>
      <c r="L34" s="30"/>
      <c r="M34" s="30"/>
      <c r="N34" s="30"/>
      <c r="X34" s="12"/>
    </row>
    <row r="35" spans="6:24" ht="12.75" customHeight="1" x14ac:dyDescent="0.25">
      <c r="F35" s="30"/>
      <c r="G35" s="29"/>
      <c r="H35" s="29"/>
      <c r="I35" s="30"/>
      <c r="J35" s="30"/>
      <c r="K35" s="30"/>
      <c r="L35" s="30"/>
      <c r="M35" s="30"/>
      <c r="N35" s="30"/>
      <c r="X35" s="12"/>
    </row>
    <row r="36" spans="6:24" ht="12.75" customHeight="1" x14ac:dyDescent="0.25">
      <c r="F36" s="30"/>
      <c r="G36" s="29"/>
      <c r="H36" s="29"/>
      <c r="I36" s="30"/>
      <c r="J36" s="30"/>
      <c r="K36" s="30"/>
      <c r="L36" s="30"/>
      <c r="M36" s="30"/>
      <c r="N36" s="30"/>
      <c r="X36" s="12"/>
    </row>
    <row r="37" spans="6:24" ht="12.75" customHeight="1" x14ac:dyDescent="0.25">
      <c r="F37" s="30"/>
      <c r="I37" s="30"/>
      <c r="J37" s="30"/>
      <c r="K37" s="30"/>
      <c r="L37" s="30"/>
      <c r="M37" s="30"/>
      <c r="N37" s="30"/>
      <c r="X37" s="12"/>
    </row>
    <row r="38" spans="6:24" ht="30" customHeight="1" x14ac:dyDescent="0.25">
      <c r="F38" s="31"/>
      <c r="I38" s="31"/>
      <c r="J38" s="31"/>
      <c r="K38" s="31"/>
      <c r="L38" s="31"/>
      <c r="M38" s="31"/>
      <c r="N38" s="31"/>
      <c r="X38" s="12"/>
    </row>
    <row r="39" spans="6:24" ht="12.75" customHeight="1" x14ac:dyDescent="0.25">
      <c r="F39" s="30"/>
      <c r="I39" s="31"/>
      <c r="J39" s="31"/>
      <c r="K39" s="31"/>
      <c r="L39" s="31"/>
      <c r="M39" s="31"/>
      <c r="N39" s="31"/>
      <c r="X39" s="12"/>
    </row>
    <row r="40" spans="6:24" ht="12.75" customHeight="1" x14ac:dyDescent="0.25">
      <c r="F40" s="30"/>
      <c r="I40" s="31"/>
      <c r="J40" s="31"/>
      <c r="K40" s="31"/>
      <c r="L40" s="31"/>
      <c r="M40" s="31"/>
      <c r="N40" s="31"/>
      <c r="X40" s="12"/>
    </row>
    <row r="41" spans="6:24" ht="12.75" customHeight="1" x14ac:dyDescent="0.25">
      <c r="F41" s="30"/>
      <c r="I41" s="31"/>
      <c r="J41" s="31"/>
      <c r="K41" s="31"/>
      <c r="L41" s="31"/>
      <c r="M41" s="31"/>
      <c r="N41" s="31"/>
      <c r="X41" s="12"/>
    </row>
    <row r="42" spans="6:24" ht="12.75" customHeight="1" x14ac:dyDescent="0.25">
      <c r="F42" s="30"/>
      <c r="I42" s="31"/>
      <c r="J42" s="31"/>
      <c r="K42" s="31"/>
      <c r="L42" s="31"/>
      <c r="M42" s="31"/>
      <c r="N42" s="31"/>
      <c r="X42" s="12"/>
    </row>
    <row r="43" spans="6:24" ht="12.75" customHeight="1" x14ac:dyDescent="0.25">
      <c r="F43" s="30"/>
      <c r="I43" s="31"/>
      <c r="J43" s="31"/>
      <c r="K43" s="31"/>
      <c r="L43" s="31"/>
      <c r="M43" s="31"/>
      <c r="N43" s="31"/>
      <c r="X43" s="12"/>
    </row>
  </sheetData>
  <mergeCells count="14">
    <mergeCell ref="C19:H19"/>
    <mergeCell ref="C20:H20"/>
    <mergeCell ref="C21:H21"/>
    <mergeCell ref="C22:H22"/>
    <mergeCell ref="J22:N22"/>
    <mergeCell ref="C3:N3"/>
    <mergeCell ref="C4:C5"/>
    <mergeCell ref="D4:D5"/>
    <mergeCell ref="E4:E5"/>
    <mergeCell ref="F4:F5"/>
    <mergeCell ref="G4:G5"/>
    <mergeCell ref="H4:H5"/>
    <mergeCell ref="I4:I5"/>
    <mergeCell ref="J4:N4"/>
  </mergeCells>
  <conditionalFormatting sqref="J6:N18">
    <cfRule type="cellIs" dxfId="5" priority="1" stopIfTrue="1" operator="greaterThan">
      <formula>0</formula>
    </cfRule>
    <cfRule type="cellIs" dxfId="4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C9402-C7E5-429F-A8A5-14CC099D6F98}">
  <sheetPr>
    <tabColor rgb="FF00B050"/>
  </sheetPr>
  <dimension ref="B1:X37"/>
  <sheetViews>
    <sheetView showGridLines="0" showZeros="0" view="pageBreakPreview" zoomScale="70" zoomScaleNormal="70" zoomScaleSheetLayoutView="70" workbookViewId="0">
      <pane ySplit="5" topLeftCell="A12" activePane="bottomLeft" state="frozen"/>
      <selection activeCell="I1" sqref="I1"/>
      <selection pane="bottomLeft" activeCell="J17" sqref="J17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4" width="18.21875" style="12" customWidth="1"/>
    <col min="15" max="15" width="2.5546875" style="12" customWidth="1"/>
    <col min="16" max="16" width="0.33203125" style="12" customWidth="1"/>
    <col min="17" max="23" width="6.5546875" style="12" customWidth="1"/>
    <col min="24" max="24" width="6.5546875" style="14" customWidth="1"/>
    <col min="25" max="16384" width="9.109375" style="12"/>
  </cols>
  <sheetData>
    <row r="1" spans="2:24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2:24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7"/>
    </row>
    <row r="3" spans="2:24" ht="56.25" customHeight="1" x14ac:dyDescent="0.25">
      <c r="B3" s="18"/>
      <c r="C3" s="44" t="s">
        <v>40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19"/>
    </row>
    <row r="4" spans="2:24" ht="24" customHeight="1" x14ac:dyDescent="0.25">
      <c r="B4" s="18"/>
      <c r="C4" s="45" t="s">
        <v>0</v>
      </c>
      <c r="D4" s="45" t="s">
        <v>1</v>
      </c>
      <c r="E4" s="45" t="s">
        <v>7</v>
      </c>
      <c r="F4" s="46" t="s">
        <v>10</v>
      </c>
      <c r="G4" s="45" t="s">
        <v>11</v>
      </c>
      <c r="H4" s="45" t="s">
        <v>9</v>
      </c>
      <c r="I4" s="46" t="s">
        <v>12</v>
      </c>
      <c r="J4" s="46" t="s">
        <v>8</v>
      </c>
      <c r="K4" s="46"/>
      <c r="L4" s="46"/>
      <c r="M4" s="46"/>
      <c r="N4" s="46"/>
      <c r="O4" s="35"/>
    </row>
    <row r="5" spans="2:24" ht="25.5" customHeight="1" x14ac:dyDescent="0.25">
      <c r="B5" s="18"/>
      <c r="C5" s="45"/>
      <c r="D5" s="45"/>
      <c r="E5" s="45"/>
      <c r="F5" s="46"/>
      <c r="G5" s="45"/>
      <c r="H5" s="45"/>
      <c r="I5" s="45"/>
      <c r="J5" s="36">
        <v>10</v>
      </c>
      <c r="K5" s="36">
        <v>18</v>
      </c>
      <c r="L5" s="36">
        <v>22</v>
      </c>
      <c r="M5" s="36">
        <v>25</v>
      </c>
      <c r="N5" s="36">
        <v>28</v>
      </c>
      <c r="O5" s="19"/>
    </row>
    <row r="6" spans="2:24" ht="66.900000000000006" customHeight="1" x14ac:dyDescent="0.25">
      <c r="B6" s="18"/>
      <c r="C6" s="20">
        <v>1</v>
      </c>
      <c r="D6" s="20">
        <v>28</v>
      </c>
      <c r="E6" s="32" t="s">
        <v>19</v>
      </c>
      <c r="F6" s="20"/>
      <c r="G6" s="37" t="s">
        <v>20</v>
      </c>
      <c r="H6" s="20">
        <f>3*1</f>
        <v>3</v>
      </c>
      <c r="I6" s="33">
        <f>1688+52</f>
        <v>1740</v>
      </c>
      <c r="J6" s="34">
        <f t="shared" ref="J6:N12" si="0">IF(J$5=$D6,$H6*$I6,0)/100</f>
        <v>0</v>
      </c>
      <c r="K6" s="34"/>
      <c r="L6" s="34"/>
      <c r="M6" s="34"/>
      <c r="N6" s="34">
        <f t="shared" si="0"/>
        <v>52.2</v>
      </c>
      <c r="O6" s="19"/>
      <c r="W6" s="14"/>
      <c r="X6" s="12"/>
    </row>
    <row r="7" spans="2:24" ht="66.900000000000006" customHeight="1" x14ac:dyDescent="0.25">
      <c r="B7" s="18"/>
      <c r="C7" s="20">
        <f>C6+1</f>
        <v>2</v>
      </c>
      <c r="D7" s="20">
        <v>28</v>
      </c>
      <c r="E7" s="32" t="s">
        <v>19</v>
      </c>
      <c r="F7" s="20"/>
      <c r="G7" s="37" t="s">
        <v>20</v>
      </c>
      <c r="H7" s="20">
        <f>3*1</f>
        <v>3</v>
      </c>
      <c r="I7" s="33">
        <f>1688+52</f>
        <v>1740</v>
      </c>
      <c r="J7" s="34">
        <f t="shared" si="0"/>
        <v>0</v>
      </c>
      <c r="K7" s="34"/>
      <c r="L7" s="34"/>
      <c r="M7" s="34"/>
      <c r="N7" s="34">
        <f t="shared" si="0"/>
        <v>52.2</v>
      </c>
      <c r="O7" s="19"/>
      <c r="W7" s="14"/>
      <c r="X7" s="12"/>
    </row>
    <row r="8" spans="2:24" ht="66.900000000000006" customHeight="1" x14ac:dyDescent="0.25">
      <c r="B8" s="18"/>
      <c r="C8" s="20">
        <f>C7+1</f>
        <v>3</v>
      </c>
      <c r="D8" s="20">
        <v>28</v>
      </c>
      <c r="E8" s="32" t="s">
        <v>19</v>
      </c>
      <c r="F8" s="20"/>
      <c r="G8" s="37" t="s">
        <v>20</v>
      </c>
      <c r="H8" s="20">
        <f>3*1</f>
        <v>3</v>
      </c>
      <c r="I8" s="33">
        <v>440</v>
      </c>
      <c r="J8" s="34">
        <f t="shared" si="0"/>
        <v>0</v>
      </c>
      <c r="K8" s="34"/>
      <c r="L8" s="34"/>
      <c r="M8" s="34"/>
      <c r="N8" s="34">
        <f t="shared" si="0"/>
        <v>13.2</v>
      </c>
      <c r="O8" s="19"/>
      <c r="W8" s="14"/>
      <c r="X8" s="12"/>
    </row>
    <row r="9" spans="2:24" ht="66.900000000000006" customHeight="1" x14ac:dyDescent="0.25">
      <c r="B9" s="18"/>
      <c r="C9" s="20">
        <f t="shared" ref="C9:C12" si="1">C8+1</f>
        <v>4</v>
      </c>
      <c r="D9" s="20">
        <v>25</v>
      </c>
      <c r="E9" s="32" t="s">
        <v>19</v>
      </c>
      <c r="F9" s="20"/>
      <c r="G9" s="37" t="s">
        <v>20</v>
      </c>
      <c r="H9" s="20">
        <f>3*1</f>
        <v>3</v>
      </c>
      <c r="I9" s="33">
        <v>580</v>
      </c>
      <c r="J9" s="34">
        <f t="shared" si="0"/>
        <v>0</v>
      </c>
      <c r="K9" s="34"/>
      <c r="L9" s="34"/>
      <c r="M9" s="34">
        <f t="shared" si="0"/>
        <v>17.399999999999999</v>
      </c>
      <c r="N9" s="34">
        <f t="shared" si="0"/>
        <v>0</v>
      </c>
      <c r="O9" s="19"/>
      <c r="W9" s="14"/>
      <c r="X9" s="12"/>
    </row>
    <row r="10" spans="2:24" ht="66.900000000000006" customHeight="1" x14ac:dyDescent="0.25">
      <c r="B10" s="18"/>
      <c r="C10" s="20">
        <f t="shared" si="1"/>
        <v>5</v>
      </c>
      <c r="D10" s="20">
        <v>22</v>
      </c>
      <c r="E10" s="32" t="s">
        <v>19</v>
      </c>
      <c r="F10" s="20"/>
      <c r="G10" s="37" t="s">
        <v>20</v>
      </c>
      <c r="H10" s="20">
        <f>3*1</f>
        <v>3</v>
      </c>
      <c r="I10" s="33">
        <v>280</v>
      </c>
      <c r="J10" s="34">
        <f t="shared" si="0"/>
        <v>0</v>
      </c>
      <c r="K10" s="34"/>
      <c r="L10" s="34">
        <f t="shared" si="0"/>
        <v>8.4</v>
      </c>
      <c r="M10" s="34"/>
      <c r="N10" s="34">
        <f t="shared" si="0"/>
        <v>0</v>
      </c>
      <c r="O10" s="19"/>
      <c r="W10" s="14"/>
      <c r="X10" s="12"/>
    </row>
    <row r="11" spans="2:24" ht="66.900000000000006" customHeight="1" x14ac:dyDescent="0.25">
      <c r="B11" s="18"/>
      <c r="C11" s="20">
        <f t="shared" si="1"/>
        <v>6</v>
      </c>
      <c r="D11" s="20">
        <v>18</v>
      </c>
      <c r="E11" s="32" t="s">
        <v>19</v>
      </c>
      <c r="F11" s="20"/>
      <c r="G11" s="37" t="s">
        <v>22</v>
      </c>
      <c r="H11" s="20">
        <f>1*1</f>
        <v>1</v>
      </c>
      <c r="I11" s="33">
        <v>265</v>
      </c>
      <c r="J11" s="34"/>
      <c r="K11" s="34">
        <f t="shared" si="0"/>
        <v>2.65</v>
      </c>
      <c r="L11" s="34"/>
      <c r="M11" s="34"/>
      <c r="N11" s="34">
        <f t="shared" si="0"/>
        <v>0</v>
      </c>
      <c r="O11" s="19"/>
      <c r="W11" s="14"/>
      <c r="X11" s="12"/>
    </row>
    <row r="12" spans="2:24" ht="66.900000000000006" customHeight="1" x14ac:dyDescent="0.25">
      <c r="B12" s="18"/>
      <c r="C12" s="20">
        <f t="shared" si="1"/>
        <v>7</v>
      </c>
      <c r="D12" s="20">
        <v>10</v>
      </c>
      <c r="E12" s="32" t="s">
        <v>19</v>
      </c>
      <c r="F12" s="20"/>
      <c r="G12" s="37" t="s">
        <v>41</v>
      </c>
      <c r="H12" s="20">
        <f>73*1</f>
        <v>73</v>
      </c>
      <c r="I12" s="33">
        <v>350</v>
      </c>
      <c r="J12" s="34">
        <f t="shared" si="0"/>
        <v>255.5</v>
      </c>
      <c r="K12" s="34"/>
      <c r="L12" s="34"/>
      <c r="M12" s="34"/>
      <c r="N12" s="34"/>
      <c r="O12" s="19"/>
      <c r="W12" s="14"/>
      <c r="X12" s="12"/>
    </row>
    <row r="13" spans="2:24" ht="43.5" customHeight="1" x14ac:dyDescent="0.25">
      <c r="B13" s="18"/>
      <c r="C13" s="47">
        <v>0</v>
      </c>
      <c r="D13" s="48"/>
      <c r="E13" s="48"/>
      <c r="F13" s="48"/>
      <c r="G13" s="48"/>
      <c r="H13" s="48"/>
      <c r="I13" s="20" t="s">
        <v>4</v>
      </c>
      <c r="J13" s="38">
        <f>SUM(J6:J12)</f>
        <v>255.5</v>
      </c>
      <c r="K13" s="38">
        <f>SUM(K6:K12)</f>
        <v>2.65</v>
      </c>
      <c r="L13" s="38">
        <f>SUM(L6:L12)</f>
        <v>8.4</v>
      </c>
      <c r="M13" s="38">
        <f>SUM(M6:M12)</f>
        <v>17.399999999999999</v>
      </c>
      <c r="N13" s="38">
        <f>SUM(N6:N12)</f>
        <v>117.60000000000001</v>
      </c>
      <c r="O13" s="19"/>
    </row>
    <row r="14" spans="2:24" ht="29.1" customHeight="1" x14ac:dyDescent="0.25">
      <c r="B14" s="18"/>
      <c r="C14" s="48" t="s">
        <v>2</v>
      </c>
      <c r="D14" s="48"/>
      <c r="E14" s="48"/>
      <c r="F14" s="48"/>
      <c r="G14" s="48"/>
      <c r="H14" s="48"/>
      <c r="I14" s="20" t="s">
        <v>5</v>
      </c>
      <c r="J14" s="20">
        <f>VLOOKUP(J5,Eschtal!$C$8:$E$26,3)</f>
        <v>0.61699999999999999</v>
      </c>
      <c r="K14" s="20">
        <f>VLOOKUP(K5,Eschtal!$C$8:$E$26,3)</f>
        <v>2</v>
      </c>
      <c r="L14" s="20">
        <f>VLOOKUP(L5,Eschtal!$C$8:$E$26,3)</f>
        <v>2.98</v>
      </c>
      <c r="M14" s="20">
        <f>VLOOKUP(M5,Eschtal!$C$8:$E$26,3)</f>
        <v>3.85</v>
      </c>
      <c r="N14" s="20">
        <f>VLOOKUP(N5,Eschtal!$C$8:$E$26,3)</f>
        <v>4.83</v>
      </c>
      <c r="O14" s="19"/>
      <c r="S14" s="21" t="s">
        <v>13</v>
      </c>
    </row>
    <row r="15" spans="2:24" ht="29.1" customHeight="1" x14ac:dyDescent="0.25">
      <c r="B15" s="18"/>
      <c r="C15" s="47" t="s">
        <v>3</v>
      </c>
      <c r="D15" s="48"/>
      <c r="E15" s="48"/>
      <c r="F15" s="48"/>
      <c r="G15" s="48"/>
      <c r="H15" s="48"/>
      <c r="I15" s="22" t="s">
        <v>6</v>
      </c>
      <c r="J15" s="23">
        <f t="shared" ref="J15:N15" si="2">J14*J13</f>
        <v>157.64349999999999</v>
      </c>
      <c r="K15" s="23">
        <f t="shared" ref="K15" si="3">K14*K13</f>
        <v>5.3</v>
      </c>
      <c r="L15" s="23">
        <f t="shared" si="2"/>
        <v>25.032</v>
      </c>
      <c r="M15" s="23">
        <f t="shared" si="2"/>
        <v>66.989999999999995</v>
      </c>
      <c r="N15" s="23">
        <f t="shared" si="2"/>
        <v>568.00800000000004</v>
      </c>
      <c r="O15" s="19"/>
    </row>
    <row r="16" spans="2:24" ht="29.1" customHeight="1" x14ac:dyDescent="0.4">
      <c r="B16" s="18"/>
      <c r="C16" s="49" t="s">
        <v>14</v>
      </c>
      <c r="D16" s="50"/>
      <c r="E16" s="50"/>
      <c r="F16" s="50"/>
      <c r="G16" s="50"/>
      <c r="H16" s="50"/>
      <c r="I16" s="20" t="s">
        <v>6</v>
      </c>
      <c r="J16" s="51">
        <f>SUM(J15:N15)</f>
        <v>822.97350000000006</v>
      </c>
      <c r="K16" s="51"/>
      <c r="L16" s="51"/>
      <c r="M16" s="51"/>
      <c r="N16" s="51"/>
      <c r="O16" s="19"/>
    </row>
    <row r="17" spans="2:24" ht="13.5" customHeight="1" thickBot="1" x14ac:dyDescent="0.3">
      <c r="B17" s="18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19"/>
    </row>
    <row r="18" spans="2:24" ht="12.75" customHeight="1" thickBot="1" x14ac:dyDescent="0.3">
      <c r="B18" s="25"/>
      <c r="E18" s="26"/>
      <c r="F18" s="26"/>
      <c r="H18" s="26"/>
      <c r="I18" s="26"/>
      <c r="J18" s="26"/>
      <c r="K18" s="26"/>
      <c r="L18" s="26"/>
      <c r="M18" s="26"/>
      <c r="N18" s="26"/>
      <c r="O18" s="27"/>
    </row>
    <row r="19" spans="2:24" ht="3" customHeight="1" x14ac:dyDescent="0.25">
      <c r="E19" s="28"/>
      <c r="F19" s="28"/>
      <c r="H19" s="28"/>
      <c r="I19" s="28"/>
      <c r="J19" s="28"/>
      <c r="K19" s="28"/>
      <c r="L19" s="28"/>
      <c r="M19" s="28"/>
      <c r="N19" s="28"/>
    </row>
    <row r="27" spans="2:24" ht="12.75" customHeight="1" x14ac:dyDescent="0.25">
      <c r="G27" s="29"/>
      <c r="H27" s="29"/>
      <c r="N27" s="30"/>
      <c r="X27" s="12"/>
    </row>
    <row r="28" spans="2:24" ht="12.75" customHeight="1" x14ac:dyDescent="0.25">
      <c r="F28" s="30"/>
      <c r="G28" s="29"/>
      <c r="H28" s="29"/>
      <c r="I28" s="30"/>
      <c r="J28" s="30"/>
      <c r="K28" s="30"/>
      <c r="L28" s="30"/>
      <c r="M28" s="30"/>
      <c r="N28" s="30"/>
      <c r="X28" s="12"/>
    </row>
    <row r="29" spans="2:24" ht="12.75" customHeight="1" x14ac:dyDescent="0.25">
      <c r="F29" s="30"/>
      <c r="G29" s="29"/>
      <c r="H29" s="29"/>
      <c r="I29" s="30"/>
      <c r="J29" s="30"/>
      <c r="K29" s="30"/>
      <c r="L29" s="30"/>
      <c r="M29" s="30"/>
      <c r="N29" s="30"/>
      <c r="X29" s="12"/>
    </row>
    <row r="30" spans="2:24" ht="12.75" customHeight="1" x14ac:dyDescent="0.25">
      <c r="F30" s="30"/>
      <c r="G30" s="29"/>
      <c r="H30" s="29"/>
      <c r="I30" s="30"/>
      <c r="J30" s="30"/>
      <c r="K30" s="30"/>
      <c r="L30" s="30"/>
      <c r="M30" s="30"/>
      <c r="N30" s="30"/>
      <c r="X30" s="12"/>
    </row>
    <row r="31" spans="2:24" ht="12.75" customHeight="1" x14ac:dyDescent="0.25">
      <c r="F31" s="30"/>
      <c r="I31" s="30"/>
      <c r="J31" s="30"/>
      <c r="K31" s="30"/>
      <c r="L31" s="30"/>
      <c r="M31" s="30"/>
      <c r="N31" s="30"/>
      <c r="X31" s="12"/>
    </row>
    <row r="32" spans="2:24" ht="30" customHeight="1" x14ac:dyDescent="0.25">
      <c r="F32" s="31"/>
      <c r="I32" s="31"/>
      <c r="J32" s="31"/>
      <c r="K32" s="31"/>
      <c r="L32" s="31"/>
      <c r="M32" s="31"/>
      <c r="N32" s="31"/>
      <c r="X32" s="12"/>
    </row>
    <row r="33" spans="6:24" ht="12.75" customHeight="1" x14ac:dyDescent="0.25">
      <c r="F33" s="30"/>
      <c r="I33" s="31"/>
      <c r="J33" s="31"/>
      <c r="K33" s="31"/>
      <c r="L33" s="31"/>
      <c r="M33" s="31"/>
      <c r="N33" s="31"/>
      <c r="X33" s="12"/>
    </row>
    <row r="34" spans="6:24" ht="12.75" customHeight="1" x14ac:dyDescent="0.25">
      <c r="F34" s="30"/>
      <c r="I34" s="31"/>
      <c r="J34" s="31"/>
      <c r="K34" s="31"/>
      <c r="L34" s="31"/>
      <c r="M34" s="31"/>
      <c r="N34" s="31"/>
      <c r="X34" s="12"/>
    </row>
    <row r="35" spans="6:24" ht="12.75" customHeight="1" x14ac:dyDescent="0.25">
      <c r="F35" s="30"/>
      <c r="I35" s="31"/>
      <c r="J35" s="31"/>
      <c r="K35" s="31"/>
      <c r="L35" s="31"/>
      <c r="M35" s="31"/>
      <c r="N35" s="31"/>
      <c r="X35" s="12"/>
    </row>
    <row r="36" spans="6:24" ht="12.75" customHeight="1" x14ac:dyDescent="0.25">
      <c r="F36" s="30"/>
      <c r="I36" s="31"/>
      <c r="J36" s="31"/>
      <c r="K36" s="31"/>
      <c r="L36" s="31"/>
      <c r="M36" s="31"/>
      <c r="N36" s="31"/>
      <c r="X36" s="12"/>
    </row>
    <row r="37" spans="6:24" ht="12.75" customHeight="1" x14ac:dyDescent="0.25">
      <c r="F37" s="30"/>
      <c r="I37" s="31"/>
      <c r="J37" s="31"/>
      <c r="K37" s="31"/>
      <c r="L37" s="31"/>
      <c r="M37" s="31"/>
      <c r="N37" s="31"/>
      <c r="X37" s="12"/>
    </row>
  </sheetData>
  <mergeCells count="14">
    <mergeCell ref="C13:H13"/>
    <mergeCell ref="C14:H14"/>
    <mergeCell ref="C15:H15"/>
    <mergeCell ref="C16:H16"/>
    <mergeCell ref="J16:N16"/>
    <mergeCell ref="C3:N3"/>
    <mergeCell ref="C4:C5"/>
    <mergeCell ref="D4:D5"/>
    <mergeCell ref="E4:E5"/>
    <mergeCell ref="F4:F5"/>
    <mergeCell ref="G4:G5"/>
    <mergeCell ref="H4:H5"/>
    <mergeCell ref="I4:I5"/>
    <mergeCell ref="J4:N4"/>
  </mergeCells>
  <conditionalFormatting sqref="J6:N12">
    <cfRule type="cellIs" dxfId="3" priority="1" stopIfTrue="1" operator="greaterThan">
      <formula>0</formula>
    </cfRule>
    <cfRule type="cellIs" dxfId="2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CD414-068D-4ECF-9AED-3AE4CEFD6E97}">
  <sheetPr>
    <tabColor rgb="FF00B050"/>
  </sheetPr>
  <dimension ref="B1:X38"/>
  <sheetViews>
    <sheetView showGridLines="0" showZeros="0" view="pageBreakPreview" zoomScale="70" zoomScaleNormal="70" zoomScaleSheetLayoutView="70" workbookViewId="0">
      <pane ySplit="5" topLeftCell="A12" activePane="bottomLeft" state="frozen"/>
      <selection activeCell="I1" sqref="I1"/>
      <selection pane="bottomLeft" activeCell="J6" sqref="J6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4" width="18.21875" style="12" customWidth="1"/>
    <col min="15" max="15" width="2.5546875" style="12" customWidth="1"/>
    <col min="16" max="16" width="0.33203125" style="12" customWidth="1"/>
    <col min="17" max="23" width="6.5546875" style="12" customWidth="1"/>
    <col min="24" max="24" width="6.5546875" style="14" customWidth="1"/>
    <col min="25" max="16384" width="9.109375" style="12"/>
  </cols>
  <sheetData>
    <row r="1" spans="2:24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2:24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7"/>
    </row>
    <row r="3" spans="2:24" ht="56.25" customHeight="1" x14ac:dyDescent="0.25">
      <c r="B3" s="18"/>
      <c r="C3" s="44" t="s">
        <v>42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19"/>
    </row>
    <row r="4" spans="2:24" ht="24" customHeight="1" x14ac:dyDescent="0.25">
      <c r="B4" s="18"/>
      <c r="C4" s="45" t="s">
        <v>0</v>
      </c>
      <c r="D4" s="45" t="s">
        <v>1</v>
      </c>
      <c r="E4" s="45" t="s">
        <v>7</v>
      </c>
      <c r="F4" s="46" t="s">
        <v>10</v>
      </c>
      <c r="G4" s="45" t="s">
        <v>11</v>
      </c>
      <c r="H4" s="45" t="s">
        <v>9</v>
      </c>
      <c r="I4" s="46" t="s">
        <v>12</v>
      </c>
      <c r="J4" s="46" t="s">
        <v>8</v>
      </c>
      <c r="K4" s="46"/>
      <c r="L4" s="46"/>
      <c r="M4" s="46"/>
      <c r="N4" s="46"/>
      <c r="O4" s="35"/>
    </row>
    <row r="5" spans="2:24" ht="25.5" customHeight="1" x14ac:dyDescent="0.25">
      <c r="B5" s="18"/>
      <c r="C5" s="45"/>
      <c r="D5" s="45"/>
      <c r="E5" s="45"/>
      <c r="F5" s="46"/>
      <c r="G5" s="45"/>
      <c r="H5" s="45"/>
      <c r="I5" s="45"/>
      <c r="J5" s="36">
        <v>10</v>
      </c>
      <c r="K5" s="36">
        <v>20</v>
      </c>
      <c r="L5" s="36">
        <v>22</v>
      </c>
      <c r="M5" s="36">
        <v>25</v>
      </c>
      <c r="N5" s="36">
        <v>28</v>
      </c>
      <c r="O5" s="19"/>
    </row>
    <row r="6" spans="2:24" ht="66.900000000000006" customHeight="1" x14ac:dyDescent="0.25">
      <c r="B6" s="18"/>
      <c r="C6" s="20">
        <v>1</v>
      </c>
      <c r="D6" s="20">
        <v>28</v>
      </c>
      <c r="E6" s="32" t="s">
        <v>19</v>
      </c>
      <c r="F6" s="20"/>
      <c r="G6" s="37" t="s">
        <v>20</v>
      </c>
      <c r="H6" s="20">
        <f>3*1</f>
        <v>3</v>
      </c>
      <c r="I6" s="33">
        <f>2493+52</f>
        <v>2545</v>
      </c>
      <c r="J6" s="34">
        <f t="shared" ref="J6:N13" si="0">IF(J$5=$D6,$H6*$I6,0)/100</f>
        <v>0</v>
      </c>
      <c r="K6" s="34"/>
      <c r="L6" s="34"/>
      <c r="M6" s="34"/>
      <c r="N6" s="34">
        <f t="shared" si="0"/>
        <v>76.349999999999994</v>
      </c>
      <c r="O6" s="19"/>
      <c r="W6" s="14"/>
      <c r="X6" s="12"/>
    </row>
    <row r="7" spans="2:24" ht="66.900000000000006" customHeight="1" x14ac:dyDescent="0.25">
      <c r="B7" s="18"/>
      <c r="C7" s="20">
        <f>C6+1</f>
        <v>2</v>
      </c>
      <c r="D7" s="20">
        <v>28</v>
      </c>
      <c r="E7" s="32" t="s">
        <v>19</v>
      </c>
      <c r="F7" s="20"/>
      <c r="G7" s="37" t="s">
        <v>20</v>
      </c>
      <c r="H7" s="20">
        <f>3*1</f>
        <v>3</v>
      </c>
      <c r="I7" s="33">
        <f>2493+52</f>
        <v>2545</v>
      </c>
      <c r="J7" s="34">
        <f t="shared" si="0"/>
        <v>0</v>
      </c>
      <c r="K7" s="34"/>
      <c r="L7" s="34"/>
      <c r="M7" s="34"/>
      <c r="N7" s="34">
        <f t="shared" si="0"/>
        <v>76.349999999999994</v>
      </c>
      <c r="O7" s="19"/>
      <c r="W7" s="14"/>
      <c r="X7" s="12"/>
    </row>
    <row r="8" spans="2:24" ht="66.900000000000006" customHeight="1" x14ac:dyDescent="0.25">
      <c r="B8" s="18"/>
      <c r="C8" s="20">
        <f>C7+1</f>
        <v>3</v>
      </c>
      <c r="D8" s="20">
        <v>20</v>
      </c>
      <c r="E8" s="32" t="s">
        <v>19</v>
      </c>
      <c r="F8" s="20"/>
      <c r="G8" s="37" t="s">
        <v>20</v>
      </c>
      <c r="H8" s="20">
        <f>3*1</f>
        <v>3</v>
      </c>
      <c r="I8" s="33">
        <v>290</v>
      </c>
      <c r="J8" s="34">
        <f t="shared" si="0"/>
        <v>0</v>
      </c>
      <c r="K8" s="34">
        <f t="shared" si="0"/>
        <v>8.6999999999999993</v>
      </c>
      <c r="L8" s="34">
        <f t="shared" si="0"/>
        <v>0</v>
      </c>
      <c r="M8" s="34"/>
      <c r="N8" s="34"/>
      <c r="O8" s="19"/>
      <c r="W8" s="14"/>
      <c r="X8" s="12"/>
    </row>
    <row r="9" spans="2:24" ht="66.900000000000006" customHeight="1" x14ac:dyDescent="0.25">
      <c r="B9" s="18"/>
      <c r="C9" s="20">
        <f>C8+1</f>
        <v>4</v>
      </c>
      <c r="D9" s="20">
        <v>22</v>
      </c>
      <c r="E9" s="32" t="s">
        <v>19</v>
      </c>
      <c r="F9" s="20"/>
      <c r="G9" s="37" t="s">
        <v>20</v>
      </c>
      <c r="H9" s="20">
        <f>3*1</f>
        <v>3</v>
      </c>
      <c r="I9" s="33">
        <v>500</v>
      </c>
      <c r="J9" s="34">
        <f t="shared" si="0"/>
        <v>0</v>
      </c>
      <c r="K9" s="34"/>
      <c r="L9" s="34">
        <f t="shared" si="0"/>
        <v>15</v>
      </c>
      <c r="M9" s="34">
        <f t="shared" si="0"/>
        <v>0</v>
      </c>
      <c r="N9" s="34"/>
      <c r="O9" s="19"/>
      <c r="W9" s="14"/>
      <c r="X9" s="12"/>
    </row>
    <row r="10" spans="2:24" ht="66.900000000000006" customHeight="1" x14ac:dyDescent="0.25">
      <c r="B10" s="18"/>
      <c r="C10" s="20">
        <f>C9+1</f>
        <v>5</v>
      </c>
      <c r="D10" s="20">
        <v>25</v>
      </c>
      <c r="E10" s="32" t="s">
        <v>19</v>
      </c>
      <c r="F10" s="20"/>
      <c r="G10" s="37" t="s">
        <v>20</v>
      </c>
      <c r="H10" s="20">
        <f>3*1</f>
        <v>3</v>
      </c>
      <c r="I10" s="33">
        <v>580</v>
      </c>
      <c r="J10" s="34">
        <f t="shared" si="0"/>
        <v>0</v>
      </c>
      <c r="K10" s="34"/>
      <c r="L10" s="34"/>
      <c r="M10" s="34">
        <f t="shared" si="0"/>
        <v>17.399999999999999</v>
      </c>
      <c r="N10" s="34">
        <f t="shared" si="0"/>
        <v>0</v>
      </c>
      <c r="O10" s="19"/>
      <c r="W10" s="14"/>
      <c r="X10" s="12"/>
    </row>
    <row r="11" spans="2:24" ht="66.900000000000006" customHeight="1" x14ac:dyDescent="0.25">
      <c r="B11" s="18"/>
      <c r="C11" s="20">
        <f>C10+1</f>
        <v>6</v>
      </c>
      <c r="D11" s="20">
        <v>25</v>
      </c>
      <c r="E11" s="32" t="s">
        <v>19</v>
      </c>
      <c r="F11" s="20"/>
      <c r="G11" s="37" t="s">
        <v>20</v>
      </c>
      <c r="H11" s="20">
        <f>3*1</f>
        <v>3</v>
      </c>
      <c r="I11" s="33">
        <v>515</v>
      </c>
      <c r="J11" s="34">
        <f t="shared" si="0"/>
        <v>0</v>
      </c>
      <c r="K11" s="34"/>
      <c r="L11" s="34"/>
      <c r="M11" s="34">
        <f t="shared" si="0"/>
        <v>15.45</v>
      </c>
      <c r="N11" s="34"/>
      <c r="O11" s="19"/>
      <c r="W11" s="14"/>
      <c r="X11" s="12"/>
    </row>
    <row r="12" spans="2:24" ht="66.900000000000006" customHeight="1" x14ac:dyDescent="0.25">
      <c r="B12" s="18"/>
      <c r="C12" s="20">
        <f t="shared" ref="C12:C13" si="1">C11+1</f>
        <v>7</v>
      </c>
      <c r="D12" s="20">
        <v>20</v>
      </c>
      <c r="E12" s="32" t="s">
        <v>19</v>
      </c>
      <c r="F12" s="20"/>
      <c r="G12" s="37" t="s">
        <v>21</v>
      </c>
      <c r="H12" s="20">
        <f>2*1</f>
        <v>2</v>
      </c>
      <c r="I12" s="33">
        <v>265</v>
      </c>
      <c r="J12" s="34"/>
      <c r="K12" s="34">
        <f t="shared" si="0"/>
        <v>5.3</v>
      </c>
      <c r="L12" s="34"/>
      <c r="M12" s="34"/>
      <c r="N12" s="34">
        <f t="shared" si="0"/>
        <v>0</v>
      </c>
      <c r="O12" s="19"/>
      <c r="W12" s="14"/>
      <c r="X12" s="12"/>
    </row>
    <row r="13" spans="2:24" ht="66.900000000000006" customHeight="1" x14ac:dyDescent="0.25">
      <c r="B13" s="18"/>
      <c r="C13" s="20">
        <f t="shared" si="1"/>
        <v>8</v>
      </c>
      <c r="D13" s="20">
        <v>10</v>
      </c>
      <c r="E13" s="32" t="s">
        <v>19</v>
      </c>
      <c r="F13" s="20"/>
      <c r="G13" s="37" t="s">
        <v>43</v>
      </c>
      <c r="H13" s="20">
        <f>112*1</f>
        <v>112</v>
      </c>
      <c r="I13" s="33">
        <v>350</v>
      </c>
      <c r="J13" s="34">
        <f t="shared" si="0"/>
        <v>392</v>
      </c>
      <c r="K13" s="34"/>
      <c r="L13" s="34"/>
      <c r="M13" s="34"/>
      <c r="N13" s="34"/>
      <c r="O13" s="19"/>
      <c r="W13" s="14"/>
      <c r="X13" s="12"/>
    </row>
    <row r="14" spans="2:24" ht="43.5" customHeight="1" x14ac:dyDescent="0.25">
      <c r="B14" s="18"/>
      <c r="C14" s="47">
        <v>0</v>
      </c>
      <c r="D14" s="48"/>
      <c r="E14" s="48"/>
      <c r="F14" s="48"/>
      <c r="G14" s="48"/>
      <c r="H14" s="48"/>
      <c r="I14" s="20" t="s">
        <v>4</v>
      </c>
      <c r="J14" s="38">
        <f>SUM(J6:J13)</f>
        <v>392</v>
      </c>
      <c r="K14" s="38">
        <f>SUM(K6:K13)</f>
        <v>14</v>
      </c>
      <c r="L14" s="38">
        <f>SUM(L6:L13)</f>
        <v>15</v>
      </c>
      <c r="M14" s="38">
        <f>SUM(M6:M13)</f>
        <v>32.849999999999994</v>
      </c>
      <c r="N14" s="38">
        <f>SUM(N6:N13)</f>
        <v>152.69999999999999</v>
      </c>
      <c r="O14" s="19"/>
    </row>
    <row r="15" spans="2:24" ht="29.1" customHeight="1" x14ac:dyDescent="0.25">
      <c r="B15" s="18"/>
      <c r="C15" s="48" t="s">
        <v>2</v>
      </c>
      <c r="D15" s="48"/>
      <c r="E15" s="48"/>
      <c r="F15" s="48"/>
      <c r="G15" s="48"/>
      <c r="H15" s="48"/>
      <c r="I15" s="20" t="s">
        <v>5</v>
      </c>
      <c r="J15" s="20">
        <f>VLOOKUP(J5,Eschtal!$C$8:$E$26,3)</f>
        <v>0.61699999999999999</v>
      </c>
      <c r="K15" s="20">
        <f>VLOOKUP(K5,Eschtal!$C$8:$E$26,3)</f>
        <v>2.4700000000000002</v>
      </c>
      <c r="L15" s="20">
        <f>VLOOKUP(L5,Eschtal!$C$8:$E$26,3)</f>
        <v>2.98</v>
      </c>
      <c r="M15" s="20">
        <f>VLOOKUP(M5,Eschtal!$C$8:$E$26,3)</f>
        <v>3.85</v>
      </c>
      <c r="N15" s="20">
        <f>VLOOKUP(N5,Eschtal!$C$8:$E$26,3)</f>
        <v>4.83</v>
      </c>
      <c r="O15" s="19"/>
      <c r="S15" s="21" t="s">
        <v>13</v>
      </c>
    </row>
    <row r="16" spans="2:24" ht="29.1" customHeight="1" x14ac:dyDescent="0.25">
      <c r="B16" s="18"/>
      <c r="C16" s="47" t="s">
        <v>3</v>
      </c>
      <c r="D16" s="48"/>
      <c r="E16" s="48"/>
      <c r="F16" s="48"/>
      <c r="G16" s="48"/>
      <c r="H16" s="48"/>
      <c r="I16" s="22" t="s">
        <v>6</v>
      </c>
      <c r="J16" s="23">
        <f t="shared" ref="J16:N16" si="2">J15*J14</f>
        <v>241.864</v>
      </c>
      <c r="K16" s="23">
        <f t="shared" ref="K16" si="3">K15*K14</f>
        <v>34.580000000000005</v>
      </c>
      <c r="L16" s="23">
        <f t="shared" si="2"/>
        <v>44.7</v>
      </c>
      <c r="M16" s="23">
        <f t="shared" si="2"/>
        <v>126.47249999999998</v>
      </c>
      <c r="N16" s="23">
        <f t="shared" si="2"/>
        <v>737.54099999999994</v>
      </c>
      <c r="O16" s="19"/>
    </row>
    <row r="17" spans="2:24" ht="29.1" customHeight="1" x14ac:dyDescent="0.4">
      <c r="B17" s="18"/>
      <c r="C17" s="49" t="s">
        <v>14</v>
      </c>
      <c r="D17" s="50"/>
      <c r="E17" s="50"/>
      <c r="F17" s="50"/>
      <c r="G17" s="50"/>
      <c r="H17" s="50"/>
      <c r="I17" s="20" t="s">
        <v>6</v>
      </c>
      <c r="J17" s="51">
        <f>SUM(J16:N16)</f>
        <v>1185.1574999999998</v>
      </c>
      <c r="K17" s="51"/>
      <c r="L17" s="51"/>
      <c r="M17" s="51"/>
      <c r="N17" s="51"/>
      <c r="O17" s="19"/>
    </row>
    <row r="18" spans="2:24" ht="13.5" customHeight="1" thickBot="1" x14ac:dyDescent="0.3">
      <c r="B18" s="18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19"/>
    </row>
    <row r="19" spans="2:24" ht="12.75" customHeight="1" thickBot="1" x14ac:dyDescent="0.3">
      <c r="B19" s="25"/>
      <c r="E19" s="26"/>
      <c r="F19" s="26"/>
      <c r="H19" s="26"/>
      <c r="I19" s="26"/>
      <c r="J19" s="26"/>
      <c r="K19" s="26"/>
      <c r="L19" s="26"/>
      <c r="M19" s="26"/>
      <c r="N19" s="26"/>
      <c r="O19" s="27"/>
    </row>
    <row r="20" spans="2:24" ht="3" customHeight="1" x14ac:dyDescent="0.25">
      <c r="E20" s="28"/>
      <c r="F20" s="28"/>
      <c r="H20" s="28"/>
      <c r="I20" s="28"/>
      <c r="J20" s="28"/>
      <c r="K20" s="28"/>
      <c r="L20" s="28"/>
      <c r="M20" s="28"/>
      <c r="N20" s="28"/>
    </row>
    <row r="28" spans="2:24" ht="12.75" customHeight="1" x14ac:dyDescent="0.25">
      <c r="G28" s="29"/>
      <c r="H28" s="29"/>
      <c r="X28" s="12"/>
    </row>
    <row r="29" spans="2:24" ht="12.75" customHeight="1" x14ac:dyDescent="0.25">
      <c r="F29" s="30"/>
      <c r="G29" s="29"/>
      <c r="H29" s="29"/>
      <c r="I29" s="30"/>
      <c r="J29" s="30"/>
      <c r="K29" s="30"/>
      <c r="L29" s="30"/>
      <c r="M29" s="30"/>
      <c r="N29" s="30"/>
      <c r="X29" s="12"/>
    </row>
    <row r="30" spans="2:24" ht="12.75" customHeight="1" x14ac:dyDescent="0.25">
      <c r="F30" s="30"/>
      <c r="G30" s="29"/>
      <c r="H30" s="29"/>
      <c r="I30" s="30"/>
      <c r="J30" s="30"/>
      <c r="K30" s="30"/>
      <c r="L30" s="30"/>
      <c r="M30" s="30"/>
      <c r="N30" s="30"/>
      <c r="X30" s="12"/>
    </row>
    <row r="31" spans="2:24" ht="12.75" customHeight="1" x14ac:dyDescent="0.25">
      <c r="F31" s="30"/>
      <c r="G31" s="29"/>
      <c r="H31" s="29"/>
      <c r="I31" s="30"/>
      <c r="J31" s="30"/>
      <c r="K31" s="30"/>
      <c r="L31" s="30"/>
      <c r="M31" s="30"/>
      <c r="N31" s="30"/>
      <c r="X31" s="12"/>
    </row>
    <row r="32" spans="2:24" ht="12.75" customHeight="1" x14ac:dyDescent="0.25">
      <c r="F32" s="30"/>
      <c r="I32" s="30"/>
      <c r="J32" s="30"/>
      <c r="K32" s="30"/>
      <c r="L32" s="30"/>
      <c r="M32" s="30"/>
      <c r="N32" s="30"/>
      <c r="X32" s="12"/>
    </row>
    <row r="33" spans="6:24" ht="30" customHeight="1" x14ac:dyDescent="0.25">
      <c r="F33" s="31"/>
      <c r="I33" s="31"/>
      <c r="J33" s="31"/>
      <c r="K33" s="31"/>
      <c r="L33" s="31"/>
      <c r="M33" s="31"/>
      <c r="N33" s="31"/>
      <c r="X33" s="12"/>
    </row>
    <row r="34" spans="6:24" ht="12.75" customHeight="1" x14ac:dyDescent="0.25">
      <c r="F34" s="30"/>
      <c r="I34" s="31"/>
      <c r="J34" s="31"/>
      <c r="K34" s="31"/>
      <c r="L34" s="31"/>
      <c r="M34" s="31"/>
      <c r="N34" s="31"/>
      <c r="X34" s="12"/>
    </row>
    <row r="35" spans="6:24" ht="12.75" customHeight="1" x14ac:dyDescent="0.25">
      <c r="F35" s="30"/>
      <c r="I35" s="31"/>
      <c r="J35" s="31"/>
      <c r="K35" s="31"/>
      <c r="L35" s="31"/>
      <c r="M35" s="31"/>
      <c r="N35" s="31"/>
      <c r="X35" s="12"/>
    </row>
    <row r="36" spans="6:24" ht="12.75" customHeight="1" x14ac:dyDescent="0.25">
      <c r="F36" s="30"/>
      <c r="I36" s="31"/>
      <c r="J36" s="31"/>
      <c r="K36" s="31"/>
      <c r="L36" s="31"/>
      <c r="M36" s="31"/>
      <c r="N36" s="31"/>
      <c r="X36" s="12"/>
    </row>
    <row r="37" spans="6:24" ht="12.75" customHeight="1" x14ac:dyDescent="0.25">
      <c r="F37" s="30"/>
      <c r="I37" s="31"/>
      <c r="J37" s="31"/>
      <c r="K37" s="31"/>
      <c r="L37" s="31"/>
      <c r="M37" s="31"/>
      <c r="N37" s="31"/>
      <c r="X37" s="12"/>
    </row>
    <row r="38" spans="6:24" ht="12.75" customHeight="1" x14ac:dyDescent="0.25">
      <c r="F38" s="30"/>
      <c r="I38" s="31"/>
      <c r="J38" s="31"/>
      <c r="K38" s="31"/>
      <c r="L38" s="31"/>
      <c r="M38" s="31"/>
      <c r="N38" s="31"/>
      <c r="X38" s="12"/>
    </row>
  </sheetData>
  <mergeCells count="14">
    <mergeCell ref="C14:H14"/>
    <mergeCell ref="C15:H15"/>
    <mergeCell ref="C16:H16"/>
    <mergeCell ref="C17:H17"/>
    <mergeCell ref="J17:N17"/>
    <mergeCell ref="C3:N3"/>
    <mergeCell ref="C4:C5"/>
    <mergeCell ref="D4:D5"/>
    <mergeCell ref="E4:E5"/>
    <mergeCell ref="F4:F5"/>
    <mergeCell ref="G4:G5"/>
    <mergeCell ref="H4:H5"/>
    <mergeCell ref="I4:I5"/>
    <mergeCell ref="J4:N4"/>
  </mergeCells>
  <conditionalFormatting sqref="J6:N13">
    <cfRule type="cellIs" dxfId="1" priority="1" stopIfTrue="1" operator="greaterThan">
      <formula>0</formula>
    </cfRule>
    <cfRule type="cellIs" dxfId="0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FF108-2D45-4A24-B751-12CE782196C0}">
  <dimension ref="F6:Q8"/>
  <sheetViews>
    <sheetView tabSelected="1" workbookViewId="0">
      <selection activeCell="Q9" sqref="Q9"/>
    </sheetView>
  </sheetViews>
  <sheetFormatPr defaultRowHeight="13.2" x14ac:dyDescent="0.25"/>
  <sheetData>
    <row r="6" spans="6:17" ht="24.6" x14ac:dyDescent="0.25">
      <c r="F6" s="52" t="s">
        <v>26</v>
      </c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</row>
    <row r="7" spans="6:17" ht="17.399999999999999" x14ac:dyDescent="0.25">
      <c r="F7" s="39" t="s">
        <v>24</v>
      </c>
      <c r="G7" s="40">
        <v>10</v>
      </c>
      <c r="H7" s="40">
        <v>12</v>
      </c>
      <c r="I7" s="40">
        <v>14</v>
      </c>
      <c r="J7" s="40">
        <v>16</v>
      </c>
      <c r="K7" s="40">
        <v>18</v>
      </c>
      <c r="L7" s="40">
        <v>20</v>
      </c>
      <c r="M7" s="40">
        <v>22</v>
      </c>
      <c r="N7" s="40">
        <v>25</v>
      </c>
      <c r="O7" s="40">
        <v>28</v>
      </c>
      <c r="P7" s="40">
        <v>30</v>
      </c>
      <c r="Q7" s="40">
        <v>32</v>
      </c>
    </row>
    <row r="8" spans="6:17" x14ac:dyDescent="0.25">
      <c r="F8" s="39" t="s">
        <v>25</v>
      </c>
      <c r="G8" s="41">
        <f>'+6720'!J21+'+7160'!J21+'+7780 (12c-15)'!J15+'+7780 (16-19) '!J15+'+8320 (12c-15)'!J20+'+8320 (16-19)'!J21+'+8860 (12c-15) '!J15+'+8860 (16-19)'!J16</f>
        <v>2776.3766000000001</v>
      </c>
      <c r="H8" s="41">
        <v>0</v>
      </c>
      <c r="I8" s="41">
        <v>0</v>
      </c>
      <c r="J8" s="41">
        <v>0</v>
      </c>
      <c r="K8" s="41">
        <f>'+8860 (12c-15) '!K15</f>
        <v>5.3</v>
      </c>
      <c r="L8" s="41">
        <f>'+8320 (12c-15)'!K20+'+8860 (16-19)'!K16</f>
        <v>67.183999999999997</v>
      </c>
      <c r="M8" s="41">
        <f>'+7780 (12c-15)'!K15+'+7780 (16-19) '!K15+'+8320 (16-19)'!K21+'+8860 (12c-15) '!L15+'+8860 (16-19)'!L16</f>
        <v>156.44999999999999</v>
      </c>
      <c r="N8" s="41">
        <f>'+7780 (16-19) '!L15+'+8320 (12c-15)'!L20+'+8320 (16-19)'!L21+'+8860 (12c-15) '!M15+'+8860 (16-19)'!M16</f>
        <v>498.38249999999999</v>
      </c>
      <c r="O8" s="41">
        <f>'+6720'!K21+'+7160'!K21+'+7780 (12c-15)'!L15+'+7780 (16-19) '!M15+'+8320 (12c-15)'!M20+'+8320 (16-19)'!M21+'+8860 (12c-15) '!N15+'+8860 (16-19)'!N16</f>
        <v>10372.811400000001</v>
      </c>
      <c r="P8" s="41">
        <v>0</v>
      </c>
      <c r="Q8" s="41">
        <f>'+6720'!L21+'+7160'!L21+'+7780 (12c-15)'!M15+'+8320 (12c-15)'!N20+'+8320 (16-19)'!N21</f>
        <v>1819.8670999999999</v>
      </c>
    </row>
  </sheetData>
  <mergeCells count="1">
    <mergeCell ref="F6:Q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2009-07-13T10:04:05Z</outs:dateTime>
      <outs:isPinned>true</outs:isPinned>
    </outs:relatedDate>
    <outs:relatedDate>
      <outs:type>2</outs:type>
      <outs:displayName>Created</outs:displayName>
      <outs:dateTime>2004-06-24T08:06:33Z</outs:dateTime>
      <outs:isPinned>true</outs:isPinned>
    </outs:relatedDate>
    <outs:relatedDate>
      <outs:type>4</outs:type>
      <outs:displayName>Last Printed</outs:displayName>
      <outs:dateTime>2009-06-29T11:36:14Z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imr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Fathi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917E42E3-2B3A-4D5B-B024-CC8972B0FB58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16</vt:i4>
      </vt:variant>
    </vt:vector>
  </HeadingPairs>
  <TitlesOfParts>
    <vt:vector size="26" baseType="lpstr">
      <vt:lpstr>Eschtal</vt:lpstr>
      <vt:lpstr>+6720</vt:lpstr>
      <vt:lpstr>+7160</vt:lpstr>
      <vt:lpstr>+7780 (12c-15)</vt:lpstr>
      <vt:lpstr>+7780 (16-19) </vt:lpstr>
      <vt:lpstr>+8320 (12c-15)</vt:lpstr>
      <vt:lpstr>+8320 (16-19)</vt:lpstr>
      <vt:lpstr>+8860 (12c-15) </vt:lpstr>
      <vt:lpstr>+8860 (16-19)</vt:lpstr>
      <vt:lpstr>Total</vt:lpstr>
      <vt:lpstr>'+6720'!Print_Area</vt:lpstr>
      <vt:lpstr>'+7160'!Print_Area</vt:lpstr>
      <vt:lpstr>'+7780 (12c-15)'!Print_Area</vt:lpstr>
      <vt:lpstr>'+7780 (16-19) '!Print_Area</vt:lpstr>
      <vt:lpstr>'+8320 (12c-15)'!Print_Area</vt:lpstr>
      <vt:lpstr>'+8320 (16-19)'!Print_Area</vt:lpstr>
      <vt:lpstr>'+8860 (12c-15) '!Print_Area</vt:lpstr>
      <vt:lpstr>'+8860 (16-19)'!Print_Area</vt:lpstr>
      <vt:lpstr>'+6720'!Print_Titles</vt:lpstr>
      <vt:lpstr>'+7160'!Print_Titles</vt:lpstr>
      <vt:lpstr>'+7780 (12c-15)'!Print_Titles</vt:lpstr>
      <vt:lpstr>'+7780 (16-19) '!Print_Titles</vt:lpstr>
      <vt:lpstr>'+8320 (12c-15)'!Print_Titles</vt:lpstr>
      <vt:lpstr>'+8320 (16-19)'!Print_Titles</vt:lpstr>
      <vt:lpstr>'+8860 (12c-15) '!Print_Titles</vt:lpstr>
      <vt:lpstr>'+8860 (16-19)'!Print_Titles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</dc:creator>
  <cp:lastModifiedBy>Asus</cp:lastModifiedBy>
  <cp:lastPrinted>2025-05-11T20:07:17Z</cp:lastPrinted>
  <dcterms:created xsi:type="dcterms:W3CDTF">2004-06-24T08:06:33Z</dcterms:created>
  <dcterms:modified xsi:type="dcterms:W3CDTF">2025-06-05T08:35:10Z</dcterms:modified>
</cp:coreProperties>
</file>